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0115" windowHeight="7425"/>
  </bookViews>
  <sheets>
    <sheet name="Sheet1" sheetId="1" r:id="rId1"/>
    <sheet name="Sheet2" sheetId="2" r:id="rId2"/>
    <sheet name="Sheet3" sheetId="3" r:id="rId3"/>
  </sheets>
  <externalReferences>
    <externalReference r:id="rId4"/>
  </externalReferences>
  <definedNames>
    <definedName name="_xlnm._FilterDatabase" localSheetId="0" hidden="1">Sheet1!$K$5:$L$5</definedName>
  </definedNames>
  <calcPr calcId="144525"/>
</workbook>
</file>

<file path=xl/calcChain.xml><?xml version="1.0" encoding="utf-8"?>
<calcChain xmlns="http://schemas.openxmlformats.org/spreadsheetml/2006/main">
  <c r="P398" i="1" l="1"/>
  <c r="O398" i="1"/>
  <c r="I398" i="1"/>
  <c r="K398" i="1" s="1"/>
  <c r="L397" i="1" s="1"/>
  <c r="I397" i="1"/>
  <c r="H397" i="1"/>
  <c r="G397" i="1"/>
  <c r="E397" i="1"/>
  <c r="J396" i="1"/>
  <c r="I396" i="1"/>
  <c r="H396" i="1"/>
  <c r="G396" i="1"/>
  <c r="E396" i="1"/>
  <c r="P395" i="1"/>
  <c r="O395" i="1"/>
  <c r="I395" i="1"/>
  <c r="A395" i="1"/>
  <c r="P394" i="1"/>
  <c r="O394" i="1"/>
  <c r="I394" i="1"/>
  <c r="I393" i="1" s="1"/>
  <c r="J388" i="1" s="1"/>
  <c r="H393" i="1"/>
  <c r="G393" i="1"/>
  <c r="E393" i="1"/>
  <c r="P392" i="1"/>
  <c r="O392" i="1"/>
  <c r="K392" i="1"/>
  <c r="P391" i="1"/>
  <c r="O391" i="1"/>
  <c r="K391" i="1"/>
  <c r="A391" i="1"/>
  <c r="A392" i="1" s="1"/>
  <c r="P390" i="1"/>
  <c r="O390" i="1"/>
  <c r="I390" i="1"/>
  <c r="K390" i="1" s="1"/>
  <c r="L389" i="1" s="1"/>
  <c r="I389" i="1"/>
  <c r="H389" i="1"/>
  <c r="G389" i="1"/>
  <c r="G388" i="1" s="1"/>
  <c r="E389" i="1"/>
  <c r="H388" i="1"/>
  <c r="E388" i="1"/>
  <c r="P387" i="1"/>
  <c r="O387" i="1"/>
  <c r="I387" i="1"/>
  <c r="I385" i="1" s="1"/>
  <c r="A387" i="1"/>
  <c r="P386" i="1"/>
  <c r="O386" i="1"/>
  <c r="K386" i="1"/>
  <c r="I386" i="1"/>
  <c r="J385" i="1"/>
  <c r="H385" i="1"/>
  <c r="G385" i="1"/>
  <c r="E385" i="1"/>
  <c r="J384" i="1"/>
  <c r="H384" i="1"/>
  <c r="G384" i="1"/>
  <c r="E384" i="1"/>
  <c r="P383" i="1"/>
  <c r="O383" i="1"/>
  <c r="K383" i="1"/>
  <c r="L382" i="1" s="1"/>
  <c r="P382" i="1"/>
  <c r="O382" i="1"/>
  <c r="K382" i="1"/>
  <c r="J382" i="1"/>
  <c r="I382" i="1"/>
  <c r="I378" i="1" s="1"/>
  <c r="H382" i="1"/>
  <c r="G382" i="1"/>
  <c r="H378" i="1" s="1"/>
  <c r="E382" i="1"/>
  <c r="P381" i="1"/>
  <c r="O381" i="1"/>
  <c r="K381" i="1"/>
  <c r="L379" i="1" s="1"/>
  <c r="A381" i="1"/>
  <c r="P380" i="1"/>
  <c r="O380" i="1"/>
  <c r="I380" i="1"/>
  <c r="J379" i="1" s="1"/>
  <c r="K379" i="1"/>
  <c r="K378" i="1" s="1"/>
  <c r="I379" i="1"/>
  <c r="H379" i="1"/>
  <c r="G379" i="1"/>
  <c r="E379" i="1"/>
  <c r="L378" i="1"/>
  <c r="P377" i="1"/>
  <c r="O377" i="1"/>
  <c r="I377" i="1"/>
  <c r="J376" i="1" s="1"/>
  <c r="L376" i="1"/>
  <c r="K376" i="1"/>
  <c r="H376" i="1"/>
  <c r="G376" i="1"/>
  <c r="E376" i="1"/>
  <c r="E372" i="1" s="1"/>
  <c r="P375" i="1"/>
  <c r="O375" i="1"/>
  <c r="I375" i="1"/>
  <c r="K375" i="1" s="1"/>
  <c r="A375" i="1"/>
  <c r="P374" i="1"/>
  <c r="O374" i="1"/>
  <c r="I374" i="1"/>
  <c r="I373" i="1"/>
  <c r="H373" i="1"/>
  <c r="G373" i="1"/>
  <c r="G372" i="1" s="1"/>
  <c r="E373" i="1"/>
  <c r="H372" i="1"/>
  <c r="P371" i="1"/>
  <c r="O371" i="1"/>
  <c r="I371" i="1"/>
  <c r="K371" i="1" s="1"/>
  <c r="P370" i="1"/>
  <c r="O370" i="1"/>
  <c r="I370" i="1"/>
  <c r="K370" i="1" s="1"/>
  <c r="A370" i="1"/>
  <c r="A371" i="1" s="1"/>
  <c r="P369" i="1"/>
  <c r="O369" i="1"/>
  <c r="I369" i="1"/>
  <c r="P368" i="1"/>
  <c r="O368" i="1"/>
  <c r="H368" i="1"/>
  <c r="G368" i="1"/>
  <c r="H362" i="1" s="1"/>
  <c r="E368" i="1"/>
  <c r="P367" i="1"/>
  <c r="O367" i="1"/>
  <c r="K367" i="1"/>
  <c r="P366" i="1"/>
  <c r="O366" i="1"/>
  <c r="K366" i="1"/>
  <c r="I366" i="1"/>
  <c r="P365" i="1"/>
  <c r="O365" i="1"/>
  <c r="K365" i="1"/>
  <c r="K363" i="1" s="1"/>
  <c r="I365" i="1"/>
  <c r="A365" i="1"/>
  <c r="A366" i="1" s="1"/>
  <c r="A367" i="1" s="1"/>
  <c r="P364" i="1"/>
  <c r="O364" i="1"/>
  <c r="K364" i="1"/>
  <c r="J363" i="1"/>
  <c r="H363" i="1"/>
  <c r="G363" i="1"/>
  <c r="E363" i="1"/>
  <c r="E362" i="1"/>
  <c r="P361" i="1"/>
  <c r="O361" i="1"/>
  <c r="I361" i="1"/>
  <c r="K361" i="1" s="1"/>
  <c r="P360" i="1"/>
  <c r="O360" i="1"/>
  <c r="I360" i="1"/>
  <c r="K360" i="1" s="1"/>
  <c r="P359" i="1"/>
  <c r="O359" i="1"/>
  <c r="I359" i="1"/>
  <c r="K359" i="1" s="1"/>
  <c r="P358" i="1"/>
  <c r="O358" i="1"/>
  <c r="I358" i="1"/>
  <c r="K358" i="1" s="1"/>
  <c r="A358" i="1"/>
  <c r="A359" i="1" s="1"/>
  <c r="A360" i="1" s="1"/>
  <c r="A361" i="1" s="1"/>
  <c r="P357" i="1"/>
  <c r="O357" i="1"/>
  <c r="K357" i="1"/>
  <c r="H356" i="1"/>
  <c r="G356" i="1"/>
  <c r="E356" i="1"/>
  <c r="J355" i="1"/>
  <c r="H355" i="1"/>
  <c r="G355" i="1"/>
  <c r="E355" i="1"/>
  <c r="P354" i="1"/>
  <c r="O354" i="1"/>
  <c r="I354" i="1"/>
  <c r="K354" i="1" s="1"/>
  <c r="P353" i="1"/>
  <c r="O353" i="1"/>
  <c r="K353" i="1"/>
  <c r="I353" i="1"/>
  <c r="P352" i="1"/>
  <c r="O352" i="1"/>
  <c r="I352" i="1"/>
  <c r="K352" i="1" s="1"/>
  <c r="P351" i="1"/>
  <c r="O351" i="1"/>
  <c r="I351" i="1"/>
  <c r="K351" i="1" s="1"/>
  <c r="P350" i="1"/>
  <c r="O350" i="1"/>
  <c r="I350" i="1"/>
  <c r="P349" i="1"/>
  <c r="O349" i="1"/>
  <c r="I349" i="1"/>
  <c r="K349" i="1" s="1"/>
  <c r="P348" i="1"/>
  <c r="O348" i="1"/>
  <c r="I348" i="1"/>
  <c r="K348" i="1" s="1"/>
  <c r="P347" i="1"/>
  <c r="O347" i="1"/>
  <c r="I347" i="1"/>
  <c r="K347" i="1" s="1"/>
  <c r="P346" i="1"/>
  <c r="O346" i="1"/>
  <c r="I346" i="1"/>
  <c r="P345" i="1"/>
  <c r="O345" i="1"/>
  <c r="I345" i="1"/>
  <c r="K345" i="1" s="1"/>
  <c r="P344" i="1"/>
  <c r="O344" i="1"/>
  <c r="I344" i="1"/>
  <c r="K344" i="1" s="1"/>
  <c r="P343" i="1"/>
  <c r="O343" i="1"/>
  <c r="I343" i="1"/>
  <c r="K343" i="1" s="1"/>
  <c r="P342" i="1"/>
  <c r="O342" i="1"/>
  <c r="K342" i="1"/>
  <c r="P341" i="1"/>
  <c r="O341" i="1"/>
  <c r="I341" i="1"/>
  <c r="K341" i="1" s="1"/>
  <c r="A341" i="1"/>
  <c r="A342" i="1" s="1"/>
  <c r="A343" i="1" s="1"/>
  <c r="A344" i="1" s="1"/>
  <c r="A345" i="1" s="1"/>
  <c r="A346" i="1" s="1"/>
  <c r="A347" i="1" s="1"/>
  <c r="A348" i="1" s="1"/>
  <c r="A349" i="1" s="1"/>
  <c r="A350" i="1" s="1"/>
  <c r="A351" i="1" s="1"/>
  <c r="A352" i="1" s="1"/>
  <c r="A353" i="1" s="1"/>
  <c r="A354" i="1" s="1"/>
  <c r="P340" i="1"/>
  <c r="O340" i="1"/>
  <c r="I340" i="1"/>
  <c r="K340" i="1" s="1"/>
  <c r="P339" i="1"/>
  <c r="O339" i="1"/>
  <c r="I339" i="1"/>
  <c r="K339" i="1" s="1"/>
  <c r="P338" i="1"/>
  <c r="O338" i="1"/>
  <c r="I338" i="1"/>
  <c r="K338" i="1" s="1"/>
  <c r="A338" i="1"/>
  <c r="A339" i="1" s="1"/>
  <c r="A340" i="1" s="1"/>
  <c r="P337" i="1"/>
  <c r="O337" i="1"/>
  <c r="I337" i="1"/>
  <c r="H336" i="1"/>
  <c r="G336" i="1"/>
  <c r="E336" i="1"/>
  <c r="H335" i="1"/>
  <c r="G335" i="1"/>
  <c r="E335" i="1"/>
  <c r="P334" i="1"/>
  <c r="O334" i="1"/>
  <c r="I334" i="1"/>
  <c r="K334" i="1" s="1"/>
  <c r="P333" i="1"/>
  <c r="O333" i="1"/>
  <c r="I333" i="1"/>
  <c r="K333" i="1" s="1"/>
  <c r="P332" i="1"/>
  <c r="O332" i="1"/>
  <c r="I332" i="1"/>
  <c r="K332" i="1" s="1"/>
  <c r="P331" i="1"/>
  <c r="O331" i="1"/>
  <c r="I331" i="1"/>
  <c r="K331" i="1" s="1"/>
  <c r="P330" i="1"/>
  <c r="O330" i="1"/>
  <c r="K330" i="1"/>
  <c r="I330" i="1"/>
  <c r="P329" i="1"/>
  <c r="O329" i="1"/>
  <c r="I329" i="1"/>
  <c r="K329" i="1" s="1"/>
  <c r="P328" i="1"/>
  <c r="O328" i="1"/>
  <c r="K328" i="1"/>
  <c r="P327" i="1"/>
  <c r="O327" i="1"/>
  <c r="I327" i="1"/>
  <c r="K327" i="1" s="1"/>
  <c r="A327" i="1"/>
  <c r="A328" i="1" s="1"/>
  <c r="A329" i="1" s="1"/>
  <c r="A330" i="1" s="1"/>
  <c r="A331" i="1" s="1"/>
  <c r="A332" i="1" s="1"/>
  <c r="A333" i="1" s="1"/>
  <c r="A334" i="1" s="1"/>
  <c r="P326" i="1"/>
  <c r="O326" i="1"/>
  <c r="I326" i="1"/>
  <c r="H325" i="1"/>
  <c r="G325" i="1"/>
  <c r="E325" i="1"/>
  <c r="H324" i="1"/>
  <c r="G324" i="1"/>
  <c r="E324" i="1"/>
  <c r="P323" i="1"/>
  <c r="O323" i="1"/>
  <c r="I323" i="1"/>
  <c r="K323" i="1" s="1"/>
  <c r="P322" i="1"/>
  <c r="O322" i="1"/>
  <c r="I322" i="1"/>
  <c r="K322" i="1" s="1"/>
  <c r="P321" i="1"/>
  <c r="O321" i="1"/>
  <c r="I321" i="1"/>
  <c r="K321" i="1" s="1"/>
  <c r="P320" i="1"/>
  <c r="O320" i="1"/>
  <c r="I320" i="1"/>
  <c r="K320" i="1" s="1"/>
  <c r="P319" i="1"/>
  <c r="O319" i="1"/>
  <c r="I319" i="1"/>
  <c r="K319" i="1" s="1"/>
  <c r="P318" i="1"/>
  <c r="O318" i="1"/>
  <c r="I318" i="1"/>
  <c r="K318" i="1" s="1"/>
  <c r="P317" i="1"/>
  <c r="O317" i="1"/>
  <c r="I317" i="1"/>
  <c r="P316" i="1"/>
  <c r="O316" i="1"/>
  <c r="K316" i="1"/>
  <c r="I316" i="1"/>
  <c r="P315" i="1"/>
  <c r="O315" i="1"/>
  <c r="K315" i="1"/>
  <c r="I315" i="1"/>
  <c r="A315" i="1"/>
  <c r="A316" i="1" s="1"/>
  <c r="A317" i="1" s="1"/>
  <c r="A318" i="1" s="1"/>
  <c r="A319" i="1" s="1"/>
  <c r="A320" i="1" s="1"/>
  <c r="A321" i="1" s="1"/>
  <c r="A322" i="1" s="1"/>
  <c r="A323" i="1" s="1"/>
  <c r="P314" i="1"/>
  <c r="O314" i="1"/>
  <c r="I314" i="1"/>
  <c r="K314" i="1" s="1"/>
  <c r="H313" i="1"/>
  <c r="G313" i="1"/>
  <c r="E313" i="1"/>
  <c r="H312" i="1"/>
  <c r="G312" i="1"/>
  <c r="E312" i="1"/>
  <c r="P311" i="1"/>
  <c r="O311" i="1"/>
  <c r="I311" i="1"/>
  <c r="K311" i="1" s="1"/>
  <c r="P310" i="1"/>
  <c r="O310" i="1"/>
  <c r="I310" i="1"/>
  <c r="K310" i="1" s="1"/>
  <c r="P309" i="1"/>
  <c r="O309" i="1"/>
  <c r="I309" i="1"/>
  <c r="K309" i="1" s="1"/>
  <c r="P308" i="1"/>
  <c r="O308" i="1"/>
  <c r="I308" i="1"/>
  <c r="K308" i="1" s="1"/>
  <c r="P307" i="1"/>
  <c r="O307" i="1"/>
  <c r="I307" i="1"/>
  <c r="K307" i="1" s="1"/>
  <c r="P306" i="1"/>
  <c r="O306" i="1"/>
  <c r="I306" i="1"/>
  <c r="K306" i="1" s="1"/>
  <c r="P305" i="1"/>
  <c r="O305" i="1"/>
  <c r="I305" i="1"/>
  <c r="K305" i="1" s="1"/>
  <c r="P304" i="1"/>
  <c r="O304" i="1"/>
  <c r="I304" i="1"/>
  <c r="K304" i="1" s="1"/>
  <c r="P303" i="1"/>
  <c r="O303" i="1"/>
  <c r="I303" i="1"/>
  <c r="K303" i="1" s="1"/>
  <c r="P302" i="1"/>
  <c r="O302" i="1"/>
  <c r="I302" i="1"/>
  <c r="K302" i="1" s="1"/>
  <c r="P301" i="1"/>
  <c r="O301" i="1"/>
  <c r="I301" i="1"/>
  <c r="K301" i="1" s="1"/>
  <c r="P300" i="1"/>
  <c r="O300" i="1"/>
  <c r="I300" i="1"/>
  <c r="K300" i="1" s="1"/>
  <c r="P299" i="1"/>
  <c r="O299" i="1"/>
  <c r="I299" i="1"/>
  <c r="K299" i="1" s="1"/>
  <c r="P298" i="1"/>
  <c r="O298" i="1"/>
  <c r="K298" i="1"/>
  <c r="I298" i="1"/>
  <c r="P297" i="1"/>
  <c r="O297" i="1"/>
  <c r="I297" i="1"/>
  <c r="K297" i="1" s="1"/>
  <c r="P296" i="1"/>
  <c r="O296" i="1"/>
  <c r="I296" i="1"/>
  <c r="K296" i="1" s="1"/>
  <c r="P295" i="1"/>
  <c r="O295" i="1"/>
  <c r="I295" i="1"/>
  <c r="K295" i="1" s="1"/>
  <c r="P294" i="1"/>
  <c r="O294" i="1"/>
  <c r="I294" i="1"/>
  <c r="K294" i="1" s="1"/>
  <c r="P293" i="1"/>
  <c r="O293" i="1"/>
  <c r="I293" i="1"/>
  <c r="K293" i="1" s="1"/>
  <c r="P292" i="1"/>
  <c r="O292" i="1"/>
  <c r="I292" i="1"/>
  <c r="K292" i="1" s="1"/>
  <c r="P291" i="1"/>
  <c r="O291" i="1"/>
  <c r="I291" i="1"/>
  <c r="P290" i="1"/>
  <c r="O290" i="1"/>
  <c r="I290" i="1"/>
  <c r="K290" i="1" s="1"/>
  <c r="P289" i="1"/>
  <c r="O289" i="1"/>
  <c r="I289" i="1"/>
  <c r="K289" i="1" s="1"/>
  <c r="P288" i="1"/>
  <c r="O288" i="1"/>
  <c r="I288" i="1"/>
  <c r="K288" i="1" s="1"/>
  <c r="P287" i="1"/>
  <c r="O287" i="1"/>
  <c r="I287" i="1"/>
  <c r="K287" i="1" s="1"/>
  <c r="P286" i="1"/>
  <c r="O286" i="1"/>
  <c r="I286" i="1"/>
  <c r="K286" i="1" s="1"/>
  <c r="P285" i="1"/>
  <c r="O285" i="1"/>
  <c r="I285" i="1"/>
  <c r="K285" i="1" s="1"/>
  <c r="P284" i="1"/>
  <c r="O284" i="1"/>
  <c r="I284" i="1"/>
  <c r="K284" i="1" s="1"/>
  <c r="P283" i="1"/>
  <c r="O283" i="1"/>
  <c r="I283" i="1"/>
  <c r="A283" i="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P282" i="1"/>
  <c r="O282" i="1"/>
  <c r="I282" i="1"/>
  <c r="K282" i="1" s="1"/>
  <c r="H281" i="1"/>
  <c r="G281" i="1"/>
  <c r="E281" i="1"/>
  <c r="H280" i="1"/>
  <c r="G280" i="1"/>
  <c r="E280" i="1"/>
  <c r="P279" i="1"/>
  <c r="O279" i="1"/>
  <c r="K279" i="1"/>
  <c r="K278" i="1" s="1"/>
  <c r="J278" i="1"/>
  <c r="I278" i="1"/>
  <c r="H278" i="1"/>
  <c r="G278" i="1"/>
  <c r="E278" i="1"/>
  <c r="P277" i="1"/>
  <c r="O277" i="1"/>
  <c r="I277" i="1"/>
  <c r="K277" i="1" s="1"/>
  <c r="P276" i="1"/>
  <c r="O276" i="1"/>
  <c r="K276" i="1"/>
  <c r="P275" i="1"/>
  <c r="O275" i="1"/>
  <c r="I275" i="1"/>
  <c r="K275" i="1" s="1"/>
  <c r="P274" i="1"/>
  <c r="O274" i="1"/>
  <c r="K274" i="1"/>
  <c r="P273" i="1"/>
  <c r="O273" i="1"/>
  <c r="I273" i="1"/>
  <c r="P272" i="1"/>
  <c r="O272" i="1"/>
  <c r="K272" i="1"/>
  <c r="P271" i="1"/>
  <c r="O271" i="1"/>
  <c r="K271" i="1"/>
  <c r="I271" i="1"/>
  <c r="P270" i="1"/>
  <c r="O270" i="1"/>
  <c r="I270" i="1"/>
  <c r="K270" i="1" s="1"/>
  <c r="P269" i="1"/>
  <c r="O269" i="1"/>
  <c r="I269" i="1"/>
  <c r="K269" i="1" s="1"/>
  <c r="P268" i="1"/>
  <c r="O268" i="1"/>
  <c r="I268" i="1"/>
  <c r="K268" i="1" s="1"/>
  <c r="P267" i="1"/>
  <c r="O267" i="1"/>
  <c r="I267" i="1"/>
  <c r="K267" i="1" s="1"/>
  <c r="P266" i="1"/>
  <c r="O266" i="1"/>
  <c r="I266" i="1"/>
  <c r="K266" i="1" s="1"/>
  <c r="P265" i="1"/>
  <c r="O265" i="1"/>
  <c r="I265" i="1"/>
  <c r="K265" i="1" s="1"/>
  <c r="P264" i="1"/>
  <c r="O264" i="1"/>
  <c r="I264" i="1"/>
  <c r="K264" i="1" s="1"/>
  <c r="P263" i="1"/>
  <c r="O263" i="1"/>
  <c r="I263" i="1"/>
  <c r="K263" i="1" s="1"/>
  <c r="P262" i="1"/>
  <c r="O262" i="1"/>
  <c r="I262" i="1"/>
  <c r="K262" i="1" s="1"/>
  <c r="P261" i="1"/>
  <c r="O261" i="1"/>
  <c r="I261" i="1"/>
  <c r="P260" i="1"/>
  <c r="O260" i="1"/>
  <c r="K260" i="1"/>
  <c r="P259" i="1"/>
  <c r="O259" i="1"/>
  <c r="K259" i="1"/>
  <c r="I259" i="1"/>
  <c r="P258" i="1"/>
  <c r="O258" i="1"/>
  <c r="K258" i="1"/>
  <c r="P257" i="1"/>
  <c r="O257" i="1"/>
  <c r="K257" i="1"/>
  <c r="P256" i="1"/>
  <c r="O256" i="1"/>
  <c r="K256" i="1"/>
  <c r="P255" i="1"/>
  <c r="O255" i="1"/>
  <c r="K255" i="1"/>
  <c r="A255" i="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P254" i="1"/>
  <c r="O254" i="1"/>
  <c r="I254" i="1"/>
  <c r="K254" i="1" s="1"/>
  <c r="H253" i="1"/>
  <c r="G253" i="1"/>
  <c r="G252" i="1" s="1"/>
  <c r="E253" i="1"/>
  <c r="H252" i="1"/>
  <c r="E252" i="1"/>
  <c r="P251" i="1"/>
  <c r="O251" i="1"/>
  <c r="I251" i="1"/>
  <c r="K251" i="1" s="1"/>
  <c r="P250" i="1"/>
  <c r="O250" i="1"/>
  <c r="I250" i="1"/>
  <c r="P249" i="1"/>
  <c r="O249" i="1"/>
  <c r="I249" i="1"/>
  <c r="K249" i="1" s="1"/>
  <c r="P248" i="1"/>
  <c r="O248" i="1"/>
  <c r="I248" i="1"/>
  <c r="K248" i="1" s="1"/>
  <c r="P247" i="1"/>
  <c r="O247" i="1"/>
  <c r="I247" i="1"/>
  <c r="K247" i="1" s="1"/>
  <c r="P246" i="1"/>
  <c r="O246" i="1"/>
  <c r="I246" i="1"/>
  <c r="K246" i="1" s="1"/>
  <c r="P245" i="1"/>
  <c r="O245" i="1"/>
  <c r="I245" i="1"/>
  <c r="K245" i="1" s="1"/>
  <c r="P244" i="1"/>
  <c r="O244" i="1"/>
  <c r="I244" i="1"/>
  <c r="K244" i="1" s="1"/>
  <c r="P243" i="1"/>
  <c r="O243" i="1"/>
  <c r="I243" i="1"/>
  <c r="K243" i="1" s="1"/>
  <c r="P242" i="1"/>
  <c r="O242" i="1"/>
  <c r="I242" i="1"/>
  <c r="K242" i="1" s="1"/>
  <c r="P241" i="1"/>
  <c r="O241" i="1"/>
  <c r="I241" i="1"/>
  <c r="K241" i="1" s="1"/>
  <c r="P240" i="1"/>
  <c r="O240" i="1"/>
  <c r="I240" i="1"/>
  <c r="K240" i="1" s="1"/>
  <c r="P239" i="1"/>
  <c r="O239" i="1"/>
  <c r="I239" i="1"/>
  <c r="K239" i="1" s="1"/>
  <c r="P238" i="1"/>
  <c r="O238" i="1"/>
  <c r="I238" i="1"/>
  <c r="K238" i="1" s="1"/>
  <c r="P237" i="1"/>
  <c r="O237" i="1"/>
  <c r="I237" i="1"/>
  <c r="K237" i="1" s="1"/>
  <c r="P236" i="1"/>
  <c r="O236" i="1"/>
  <c r="I236" i="1"/>
  <c r="P235" i="1"/>
  <c r="O235" i="1"/>
  <c r="K235" i="1"/>
  <c r="I235" i="1"/>
  <c r="P234" i="1"/>
  <c r="O234" i="1"/>
  <c r="I234" i="1"/>
  <c r="K234" i="1" s="1"/>
  <c r="P233" i="1"/>
  <c r="O233" i="1"/>
  <c r="I233" i="1"/>
  <c r="K233" i="1" s="1"/>
  <c r="P232" i="1"/>
  <c r="O232" i="1"/>
  <c r="I232" i="1"/>
  <c r="K232" i="1" s="1"/>
  <c r="P231" i="1"/>
  <c r="O231" i="1"/>
  <c r="I231" i="1"/>
  <c r="K231" i="1" s="1"/>
  <c r="P230" i="1"/>
  <c r="O230" i="1"/>
  <c r="I230" i="1"/>
  <c r="K230" i="1" s="1"/>
  <c r="P229" i="1"/>
  <c r="O229" i="1"/>
  <c r="I229" i="1"/>
  <c r="P228" i="1"/>
  <c r="O228" i="1"/>
  <c r="I228" i="1"/>
  <c r="K228" i="1" s="1"/>
  <c r="A228" i="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P227" i="1"/>
  <c r="O227" i="1"/>
  <c r="K227" i="1"/>
  <c r="H226" i="1"/>
  <c r="G226" i="1"/>
  <c r="E226" i="1"/>
  <c r="H225" i="1"/>
  <c r="G225" i="1"/>
  <c r="E225" i="1"/>
  <c r="P224" i="1"/>
  <c r="O224" i="1"/>
  <c r="I224" i="1"/>
  <c r="K224" i="1" s="1"/>
  <c r="P223" i="1"/>
  <c r="O223" i="1"/>
  <c r="I223" i="1"/>
  <c r="K223" i="1" s="1"/>
  <c r="P222" i="1"/>
  <c r="O222" i="1"/>
  <c r="I222" i="1"/>
  <c r="K222" i="1" s="1"/>
  <c r="P221" i="1"/>
  <c r="O221" i="1"/>
  <c r="I221" i="1"/>
  <c r="K221" i="1" s="1"/>
  <c r="P220" i="1"/>
  <c r="O220" i="1"/>
  <c r="I220" i="1"/>
  <c r="K220" i="1" s="1"/>
  <c r="P219" i="1"/>
  <c r="O219" i="1"/>
  <c r="I219" i="1"/>
  <c r="K219" i="1" s="1"/>
  <c r="P218" i="1"/>
  <c r="O218" i="1"/>
  <c r="K218" i="1"/>
  <c r="I218" i="1"/>
  <c r="P217" i="1"/>
  <c r="O217" i="1"/>
  <c r="K217" i="1"/>
  <c r="I217" i="1"/>
  <c r="P216" i="1"/>
  <c r="O216" i="1"/>
  <c r="I216" i="1"/>
  <c r="K216" i="1" s="1"/>
  <c r="P215" i="1"/>
  <c r="O215" i="1"/>
  <c r="I215" i="1"/>
  <c r="K215" i="1" s="1"/>
  <c r="P214" i="1"/>
  <c r="O214" i="1"/>
  <c r="I214" i="1"/>
  <c r="K214" i="1" s="1"/>
  <c r="P213" i="1"/>
  <c r="O213" i="1"/>
  <c r="I213" i="1"/>
  <c r="K213" i="1" s="1"/>
  <c r="P212" i="1"/>
  <c r="O212" i="1"/>
  <c r="I212" i="1"/>
  <c r="K212" i="1" s="1"/>
  <c r="P211" i="1"/>
  <c r="O211" i="1"/>
  <c r="I211" i="1"/>
  <c r="K211" i="1" s="1"/>
  <c r="P210" i="1"/>
  <c r="O210" i="1"/>
  <c r="I210" i="1"/>
  <c r="K210" i="1" s="1"/>
  <c r="P209" i="1"/>
  <c r="O209" i="1"/>
  <c r="I209" i="1"/>
  <c r="K209" i="1" s="1"/>
  <c r="P208" i="1"/>
  <c r="O208" i="1"/>
  <c r="I208" i="1"/>
  <c r="K208" i="1" s="1"/>
  <c r="P207" i="1"/>
  <c r="O207" i="1"/>
  <c r="I207" i="1"/>
  <c r="K207" i="1" s="1"/>
  <c r="P206" i="1"/>
  <c r="O206" i="1"/>
  <c r="I206" i="1"/>
  <c r="K206" i="1" s="1"/>
  <c r="P205" i="1"/>
  <c r="O205" i="1"/>
  <c r="I205" i="1"/>
  <c r="K205" i="1" s="1"/>
  <c r="P204" i="1"/>
  <c r="O204" i="1"/>
  <c r="I204" i="1"/>
  <c r="K204" i="1" s="1"/>
  <c r="P203" i="1"/>
  <c r="O203" i="1"/>
  <c r="I203" i="1"/>
  <c r="K203" i="1" s="1"/>
  <c r="P202" i="1"/>
  <c r="O202" i="1"/>
  <c r="I202" i="1"/>
  <c r="K202" i="1" s="1"/>
  <c r="P201" i="1"/>
  <c r="O201" i="1"/>
  <c r="I201" i="1"/>
  <c r="K201" i="1" s="1"/>
  <c r="P200" i="1"/>
  <c r="O200" i="1"/>
  <c r="I200" i="1"/>
  <c r="A200" i="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P199" i="1"/>
  <c r="O199" i="1"/>
  <c r="I199" i="1"/>
  <c r="K199" i="1" s="1"/>
  <c r="H198" i="1"/>
  <c r="G198" i="1"/>
  <c r="E198" i="1"/>
  <c r="H197" i="1"/>
  <c r="G197" i="1"/>
  <c r="E197" i="1"/>
  <c r="P196" i="1"/>
  <c r="O196" i="1"/>
  <c r="I196" i="1"/>
  <c r="K196" i="1" s="1"/>
  <c r="P195" i="1"/>
  <c r="O195" i="1"/>
  <c r="I195" i="1"/>
  <c r="K195" i="1" s="1"/>
  <c r="P194" i="1"/>
  <c r="O194" i="1"/>
  <c r="I194" i="1"/>
  <c r="K194" i="1" s="1"/>
  <c r="P193" i="1"/>
  <c r="O193" i="1"/>
  <c r="I193" i="1"/>
  <c r="K193" i="1" s="1"/>
  <c r="P192" i="1"/>
  <c r="O192" i="1"/>
  <c r="I192" i="1"/>
  <c r="K192" i="1" s="1"/>
  <c r="P191" i="1"/>
  <c r="O191" i="1"/>
  <c r="I191" i="1"/>
  <c r="K191" i="1" s="1"/>
  <c r="P190" i="1"/>
  <c r="O190" i="1"/>
  <c r="K190" i="1"/>
  <c r="I190" i="1"/>
  <c r="P189" i="1"/>
  <c r="O189" i="1"/>
  <c r="I189" i="1"/>
  <c r="K189" i="1" s="1"/>
  <c r="P188" i="1"/>
  <c r="O188" i="1"/>
  <c r="I188" i="1"/>
  <c r="K188" i="1" s="1"/>
  <c r="P187" i="1"/>
  <c r="O187" i="1"/>
  <c r="I187" i="1"/>
  <c r="K187" i="1" s="1"/>
  <c r="P186" i="1"/>
  <c r="O186" i="1"/>
  <c r="I186" i="1"/>
  <c r="K186" i="1" s="1"/>
  <c r="P185" i="1"/>
  <c r="O185" i="1"/>
  <c r="I185" i="1"/>
  <c r="K185" i="1" s="1"/>
  <c r="P184" i="1"/>
  <c r="O184" i="1"/>
  <c r="K184" i="1"/>
  <c r="I184" i="1"/>
  <c r="P183" i="1"/>
  <c r="O183" i="1"/>
  <c r="I183" i="1"/>
  <c r="P182" i="1"/>
  <c r="O182" i="1"/>
  <c r="I182" i="1"/>
  <c r="K182" i="1" s="1"/>
  <c r="A182" i="1"/>
  <c r="A183" i="1" s="1"/>
  <c r="A184" i="1" s="1"/>
  <c r="A185" i="1" s="1"/>
  <c r="A186" i="1" s="1"/>
  <c r="A187" i="1" s="1"/>
  <c r="A188" i="1" s="1"/>
  <c r="A189" i="1" s="1"/>
  <c r="A190" i="1" s="1"/>
  <c r="A191" i="1" s="1"/>
  <c r="A192" i="1" s="1"/>
  <c r="A193" i="1" s="1"/>
  <c r="A194" i="1" s="1"/>
  <c r="A195" i="1" s="1"/>
  <c r="A196" i="1" s="1"/>
  <c r="P181" i="1"/>
  <c r="O181" i="1"/>
  <c r="I181" i="1"/>
  <c r="K181" i="1" s="1"/>
  <c r="H180" i="1"/>
  <c r="G180" i="1"/>
  <c r="E180" i="1"/>
  <c r="H179" i="1"/>
  <c r="G179" i="1"/>
  <c r="E179" i="1"/>
  <c r="P178" i="1"/>
  <c r="O178" i="1"/>
  <c r="I178" i="1"/>
  <c r="K178" i="1" s="1"/>
  <c r="P177" i="1"/>
  <c r="O177" i="1"/>
  <c r="I177" i="1"/>
  <c r="K177" i="1" s="1"/>
  <c r="P176" i="1"/>
  <c r="O176" i="1"/>
  <c r="I176" i="1"/>
  <c r="K176" i="1" s="1"/>
  <c r="P175" i="1"/>
  <c r="O175" i="1"/>
  <c r="I175" i="1"/>
  <c r="K175" i="1" s="1"/>
  <c r="P174" i="1"/>
  <c r="O174" i="1"/>
  <c r="I174" i="1"/>
  <c r="K174" i="1" s="1"/>
  <c r="P173" i="1"/>
  <c r="O173" i="1"/>
  <c r="I173" i="1"/>
  <c r="K173" i="1" s="1"/>
  <c r="P172" i="1"/>
  <c r="O172" i="1"/>
  <c r="I172" i="1"/>
  <c r="K172" i="1" s="1"/>
  <c r="P171" i="1"/>
  <c r="O171" i="1"/>
  <c r="I171" i="1"/>
  <c r="K171" i="1" s="1"/>
  <c r="P170" i="1"/>
  <c r="O170" i="1"/>
  <c r="I170" i="1"/>
  <c r="K170" i="1" s="1"/>
  <c r="P169" i="1"/>
  <c r="O169" i="1"/>
  <c r="I169" i="1"/>
  <c r="K169" i="1" s="1"/>
  <c r="P168" i="1"/>
  <c r="O168" i="1"/>
  <c r="I168" i="1"/>
  <c r="K168" i="1" s="1"/>
  <c r="P167" i="1"/>
  <c r="O167" i="1"/>
  <c r="I167" i="1"/>
  <c r="K167" i="1" s="1"/>
  <c r="P166" i="1"/>
  <c r="O166" i="1"/>
  <c r="I166" i="1"/>
  <c r="K166" i="1" s="1"/>
  <c r="P165" i="1"/>
  <c r="O165" i="1"/>
  <c r="I165" i="1"/>
  <c r="K165" i="1" s="1"/>
  <c r="P164" i="1"/>
  <c r="O164" i="1"/>
  <c r="K164" i="1"/>
  <c r="I164" i="1"/>
  <c r="P163" i="1"/>
  <c r="O163" i="1"/>
  <c r="K163" i="1"/>
  <c r="I163" i="1"/>
  <c r="P162" i="1"/>
  <c r="O162" i="1"/>
  <c r="I162" i="1"/>
  <c r="K162" i="1" s="1"/>
  <c r="P161" i="1"/>
  <c r="O161" i="1"/>
  <c r="I161" i="1"/>
  <c r="K161" i="1" s="1"/>
  <c r="P160" i="1"/>
  <c r="O160" i="1"/>
  <c r="I160" i="1"/>
  <c r="K160" i="1" s="1"/>
  <c r="P159" i="1"/>
  <c r="O159" i="1"/>
  <c r="I159" i="1"/>
  <c r="K159" i="1" s="1"/>
  <c r="P158" i="1"/>
  <c r="O158" i="1"/>
  <c r="I158" i="1"/>
  <c r="K158" i="1" s="1"/>
  <c r="P157" i="1"/>
  <c r="O157" i="1"/>
  <c r="K157" i="1"/>
  <c r="I157" i="1"/>
  <c r="P156" i="1"/>
  <c r="O156" i="1"/>
  <c r="K156" i="1"/>
  <c r="I156" i="1"/>
  <c r="P155" i="1"/>
  <c r="O155" i="1"/>
  <c r="I155" i="1"/>
  <c r="K155" i="1" s="1"/>
  <c r="P154" i="1"/>
  <c r="O154" i="1"/>
  <c r="I154" i="1"/>
  <c r="K154" i="1" s="1"/>
  <c r="P153" i="1"/>
  <c r="O153" i="1"/>
  <c r="I153" i="1"/>
  <c r="K153" i="1" s="1"/>
  <c r="P152" i="1"/>
  <c r="O152" i="1"/>
  <c r="I152" i="1"/>
  <c r="K152" i="1" s="1"/>
  <c r="P151" i="1"/>
  <c r="O151" i="1"/>
  <c r="I151" i="1"/>
  <c r="K151" i="1" s="1"/>
  <c r="A151" i="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P150" i="1"/>
  <c r="O150" i="1"/>
  <c r="I150" i="1"/>
  <c r="K150" i="1" s="1"/>
  <c r="P149" i="1"/>
  <c r="O149" i="1"/>
  <c r="I149" i="1"/>
  <c r="K149" i="1" s="1"/>
  <c r="P148" i="1"/>
  <c r="O148" i="1"/>
  <c r="I148" i="1"/>
  <c r="K148" i="1" s="1"/>
  <c r="P147" i="1"/>
  <c r="O147" i="1"/>
  <c r="I147" i="1"/>
  <c r="K147" i="1" s="1"/>
  <c r="A147" i="1"/>
  <c r="A148" i="1" s="1"/>
  <c r="A149" i="1" s="1"/>
  <c r="A150" i="1" s="1"/>
  <c r="P146" i="1"/>
  <c r="O146" i="1"/>
  <c r="I146" i="1"/>
  <c r="H145" i="1"/>
  <c r="G145" i="1"/>
  <c r="E145" i="1"/>
  <c r="H144" i="1"/>
  <c r="G144" i="1"/>
  <c r="E144" i="1"/>
  <c r="P143" i="1"/>
  <c r="O143" i="1"/>
  <c r="I143" i="1"/>
  <c r="K143" i="1" s="1"/>
  <c r="P142" i="1"/>
  <c r="O142" i="1"/>
  <c r="I142" i="1"/>
  <c r="K142" i="1" s="1"/>
  <c r="P141" i="1"/>
  <c r="O141" i="1"/>
  <c r="I141" i="1"/>
  <c r="K141" i="1" s="1"/>
  <c r="P140" i="1"/>
  <c r="O140" i="1"/>
  <c r="K140" i="1"/>
  <c r="I140" i="1"/>
  <c r="P139" i="1"/>
  <c r="O139" i="1"/>
  <c r="K139" i="1"/>
  <c r="I139" i="1"/>
  <c r="P138" i="1"/>
  <c r="O138" i="1"/>
  <c r="I138" i="1"/>
  <c r="K138" i="1" s="1"/>
  <c r="P137" i="1"/>
  <c r="O137" i="1"/>
  <c r="I137" i="1"/>
  <c r="K137" i="1" s="1"/>
  <c r="P136" i="1"/>
  <c r="O136" i="1"/>
  <c r="K136" i="1"/>
  <c r="P135" i="1"/>
  <c r="O135" i="1"/>
  <c r="K135" i="1"/>
  <c r="P134" i="1"/>
  <c r="O134" i="1"/>
  <c r="K134" i="1"/>
  <c r="P133" i="1"/>
  <c r="O133" i="1"/>
  <c r="I133" i="1"/>
  <c r="K133" i="1" s="1"/>
  <c r="P132" i="1"/>
  <c r="O132" i="1"/>
  <c r="I132" i="1"/>
  <c r="K132" i="1" s="1"/>
  <c r="P131" i="1"/>
  <c r="O131" i="1"/>
  <c r="I131" i="1"/>
  <c r="K131" i="1" s="1"/>
  <c r="P130" i="1"/>
  <c r="O130" i="1"/>
  <c r="I130" i="1"/>
  <c r="K130" i="1" s="1"/>
  <c r="P129" i="1"/>
  <c r="O129" i="1"/>
  <c r="I129" i="1"/>
  <c r="K129" i="1" s="1"/>
  <c r="P128" i="1"/>
  <c r="O128" i="1"/>
  <c r="I128" i="1"/>
  <c r="K128" i="1" s="1"/>
  <c r="P127" i="1"/>
  <c r="O127" i="1"/>
  <c r="I127" i="1"/>
  <c r="K127" i="1" s="1"/>
  <c r="P126" i="1"/>
  <c r="O126" i="1"/>
  <c r="I126" i="1"/>
  <c r="P125" i="1"/>
  <c r="O125" i="1"/>
  <c r="K125" i="1"/>
  <c r="A125" i="1"/>
  <c r="A126" i="1" s="1"/>
  <c r="A127" i="1" s="1"/>
  <c r="A128" i="1" s="1"/>
  <c r="A129" i="1" s="1"/>
  <c r="A130" i="1" s="1"/>
  <c r="A131" i="1" s="1"/>
  <c r="A132" i="1" s="1"/>
  <c r="A133" i="1" s="1"/>
  <c r="A134" i="1" s="1"/>
  <c r="A135" i="1" s="1"/>
  <c r="A136" i="1" s="1"/>
  <c r="A137" i="1" s="1"/>
  <c r="A138" i="1" s="1"/>
  <c r="A139" i="1" s="1"/>
  <c r="A140" i="1" s="1"/>
  <c r="A141" i="1" s="1"/>
  <c r="A142" i="1" s="1"/>
  <c r="A143" i="1" s="1"/>
  <c r="P124" i="1"/>
  <c r="O124" i="1"/>
  <c r="K124" i="1"/>
  <c r="P123" i="1"/>
  <c r="O123" i="1"/>
  <c r="H123" i="1"/>
  <c r="G123" i="1"/>
  <c r="E123" i="1"/>
  <c r="P122" i="1"/>
  <c r="O122" i="1"/>
  <c r="K122" i="1"/>
  <c r="P121" i="1"/>
  <c r="O121" i="1"/>
  <c r="I121" i="1"/>
  <c r="K121" i="1" s="1"/>
  <c r="P120" i="1"/>
  <c r="O120" i="1"/>
  <c r="I120" i="1"/>
  <c r="K120" i="1" s="1"/>
  <c r="P119" i="1"/>
  <c r="O119" i="1"/>
  <c r="K119" i="1"/>
  <c r="P118" i="1"/>
  <c r="O118" i="1"/>
  <c r="K118" i="1"/>
  <c r="P117" i="1"/>
  <c r="O117" i="1"/>
  <c r="K117" i="1"/>
  <c r="P116" i="1"/>
  <c r="O116" i="1"/>
  <c r="K116" i="1"/>
  <c r="P115" i="1"/>
  <c r="O115" i="1"/>
  <c r="K115" i="1"/>
  <c r="P114" i="1"/>
  <c r="O114" i="1"/>
  <c r="I114" i="1"/>
  <c r="K114" i="1" s="1"/>
  <c r="P113" i="1"/>
  <c r="O113" i="1"/>
  <c r="K113" i="1"/>
  <c r="P112" i="1"/>
  <c r="O112" i="1"/>
  <c r="K112" i="1"/>
  <c r="A112" i="1"/>
  <c r="A113" i="1" s="1"/>
  <c r="A114" i="1" s="1"/>
  <c r="A115" i="1" s="1"/>
  <c r="A116" i="1" s="1"/>
  <c r="A117" i="1" s="1"/>
  <c r="A118" i="1" s="1"/>
  <c r="A119" i="1" s="1"/>
  <c r="A120" i="1" s="1"/>
  <c r="A121" i="1" s="1"/>
  <c r="A122" i="1" s="1"/>
  <c r="P111" i="1"/>
  <c r="O111" i="1"/>
  <c r="I111" i="1"/>
  <c r="P110" i="1"/>
  <c r="O110" i="1"/>
  <c r="K110" i="1"/>
  <c r="P109" i="1"/>
  <c r="O109" i="1"/>
  <c r="K109" i="1"/>
  <c r="I109" i="1"/>
  <c r="P108" i="1"/>
  <c r="O108" i="1"/>
  <c r="I108" i="1"/>
  <c r="K108" i="1" s="1"/>
  <c r="A108" i="1"/>
  <c r="A109" i="1" s="1"/>
  <c r="A110" i="1" s="1"/>
  <c r="A111" i="1" s="1"/>
  <c r="P107" i="1"/>
  <c r="O107" i="1"/>
  <c r="I107" i="1"/>
  <c r="H106" i="1"/>
  <c r="G106" i="1"/>
  <c r="E106" i="1"/>
  <c r="G105" i="1"/>
  <c r="P104" i="1"/>
  <c r="O104" i="1"/>
  <c r="I104" i="1"/>
  <c r="K104" i="1" s="1"/>
  <c r="O103" i="1"/>
  <c r="I103" i="1"/>
  <c r="H103" i="1"/>
  <c r="G103" i="1"/>
  <c r="E103" i="1"/>
  <c r="P102" i="1"/>
  <c r="O102" i="1"/>
  <c r="I102" i="1"/>
  <c r="K102" i="1" s="1"/>
  <c r="L101" i="1"/>
  <c r="K101" i="1"/>
  <c r="H101" i="1"/>
  <c r="G101" i="1"/>
  <c r="G100" i="1" s="1"/>
  <c r="E101" i="1"/>
  <c r="H100" i="1"/>
  <c r="E100" i="1"/>
  <c r="P99" i="1"/>
  <c r="O99" i="1"/>
  <c r="I99" i="1"/>
  <c r="P98" i="1"/>
  <c r="O98" i="1"/>
  <c r="H98" i="1"/>
  <c r="G98" i="1"/>
  <c r="E98" i="1"/>
  <c r="P97" i="1"/>
  <c r="O97" i="1"/>
  <c r="I97" i="1"/>
  <c r="K97" i="1" s="1"/>
  <c r="P96" i="1"/>
  <c r="O96" i="1"/>
  <c r="I96" i="1"/>
  <c r="K96" i="1" s="1"/>
  <c r="P95" i="1"/>
  <c r="O95" i="1"/>
  <c r="I95" i="1"/>
  <c r="K95" i="1" s="1"/>
  <c r="A95" i="1"/>
  <c r="A96" i="1" s="1"/>
  <c r="A97" i="1" s="1"/>
  <c r="P94" i="1"/>
  <c r="O94" i="1"/>
  <c r="I94" i="1"/>
  <c r="P93" i="1"/>
  <c r="O93" i="1"/>
  <c r="K93" i="1"/>
  <c r="A93" i="1"/>
  <c r="A94" i="1" s="1"/>
  <c r="P92" i="1"/>
  <c r="O92" i="1"/>
  <c r="K92" i="1"/>
  <c r="H91" i="1"/>
  <c r="G91" i="1"/>
  <c r="G90" i="1" s="1"/>
  <c r="E91" i="1"/>
  <c r="P89" i="1"/>
  <c r="K89" i="1"/>
  <c r="P88" i="1"/>
  <c r="O88" i="1"/>
  <c r="I88" i="1"/>
  <c r="K88" i="1" s="1"/>
  <c r="P87" i="1"/>
  <c r="O87" i="1"/>
  <c r="I87" i="1"/>
  <c r="K87" i="1" s="1"/>
  <c r="P86" i="1"/>
  <c r="O86" i="1"/>
  <c r="I86" i="1"/>
  <c r="K86" i="1" s="1"/>
  <c r="A86" i="1"/>
  <c r="A87" i="1" s="1"/>
  <c r="A88" i="1" s="1"/>
  <c r="A89" i="1" s="1"/>
  <c r="P85" i="1"/>
  <c r="O85" i="1"/>
  <c r="I85" i="1"/>
  <c r="O84" i="1"/>
  <c r="H84" i="1"/>
  <c r="G84" i="1"/>
  <c r="H72" i="1" s="1"/>
  <c r="E84" i="1"/>
  <c r="P83" i="1"/>
  <c r="O83" i="1"/>
  <c r="I83" i="1"/>
  <c r="K83" i="1" s="1"/>
  <c r="P82" i="1"/>
  <c r="O82" i="1"/>
  <c r="I82" i="1"/>
  <c r="K82" i="1" s="1"/>
  <c r="P81" i="1"/>
  <c r="O81" i="1"/>
  <c r="I81" i="1"/>
  <c r="K81" i="1" s="1"/>
  <c r="P80" i="1"/>
  <c r="O80" i="1"/>
  <c r="K80" i="1"/>
  <c r="A80" i="1"/>
  <c r="A81" i="1" s="1"/>
  <c r="A82" i="1" s="1"/>
  <c r="A83" i="1" s="1"/>
  <c r="P79" i="1"/>
  <c r="O79" i="1"/>
  <c r="I79" i="1"/>
  <c r="P78" i="1"/>
  <c r="O78" i="1"/>
  <c r="K78" i="1"/>
  <c r="P77" i="1"/>
  <c r="O77" i="1"/>
  <c r="I77" i="1"/>
  <c r="K77" i="1" s="1"/>
  <c r="P76" i="1"/>
  <c r="O76" i="1"/>
  <c r="K76" i="1"/>
  <c r="P75" i="1"/>
  <c r="O75" i="1"/>
  <c r="I75" i="1"/>
  <c r="K75" i="1" s="1"/>
  <c r="A75" i="1"/>
  <c r="A76" i="1" s="1"/>
  <c r="A77" i="1" s="1"/>
  <c r="A78" i="1" s="1"/>
  <c r="A79" i="1" s="1"/>
  <c r="P74" i="1"/>
  <c r="O74" i="1"/>
  <c r="K74" i="1"/>
  <c r="H73" i="1"/>
  <c r="G73" i="1"/>
  <c r="E73" i="1"/>
  <c r="P71" i="1"/>
  <c r="O71" i="1"/>
  <c r="I71" i="1"/>
  <c r="K71" i="1" s="1"/>
  <c r="P70" i="1"/>
  <c r="O70" i="1"/>
  <c r="I70" i="1"/>
  <c r="K70" i="1" s="1"/>
  <c r="P69" i="1"/>
  <c r="O69" i="1"/>
  <c r="I69" i="1"/>
  <c r="K69" i="1" s="1"/>
  <c r="P68" i="1"/>
  <c r="O68" i="1"/>
  <c r="I68" i="1"/>
  <c r="K68" i="1" s="1"/>
  <c r="P67" i="1"/>
  <c r="O67" i="1"/>
  <c r="I67" i="1"/>
  <c r="K67" i="1" s="1"/>
  <c r="P66" i="1"/>
  <c r="O66" i="1"/>
  <c r="I66" i="1"/>
  <c r="K66" i="1" s="1"/>
  <c r="P65" i="1"/>
  <c r="O65" i="1"/>
  <c r="I65" i="1"/>
  <c r="K65" i="1" s="1"/>
  <c r="P64" i="1"/>
  <c r="O64" i="1"/>
  <c r="I64" i="1"/>
  <c r="K64" i="1" s="1"/>
  <c r="P63" i="1"/>
  <c r="O63" i="1"/>
  <c r="I63" i="1"/>
  <c r="K63" i="1" s="1"/>
  <c r="P62" i="1"/>
  <c r="O62" i="1"/>
  <c r="I62" i="1"/>
  <c r="K62" i="1" s="1"/>
  <c r="P61" i="1"/>
  <c r="O61" i="1"/>
  <c r="I61" i="1"/>
  <c r="K61" i="1" s="1"/>
  <c r="P60" i="1"/>
  <c r="O60" i="1"/>
  <c r="I60" i="1"/>
  <c r="A60" i="1"/>
  <c r="A61" i="1" s="1"/>
  <c r="A62" i="1" s="1"/>
  <c r="A63" i="1" s="1"/>
  <c r="A64" i="1" s="1"/>
  <c r="A65" i="1" s="1"/>
  <c r="A66" i="1" s="1"/>
  <c r="A67" i="1" s="1"/>
  <c r="A68" i="1" s="1"/>
  <c r="A69" i="1" s="1"/>
  <c r="A70" i="1" s="1"/>
  <c r="A71" i="1" s="1"/>
  <c r="P59" i="1"/>
  <c r="O59" i="1"/>
  <c r="I59" i="1"/>
  <c r="K59" i="1" s="1"/>
  <c r="P58" i="1"/>
  <c r="O58" i="1"/>
  <c r="H58" i="1"/>
  <c r="G58" i="1"/>
  <c r="H43" i="1" s="1"/>
  <c r="E58" i="1"/>
  <c r="P57" i="1"/>
  <c r="O57" i="1"/>
  <c r="I57" i="1"/>
  <c r="K57" i="1" s="1"/>
  <c r="P56" i="1"/>
  <c r="O56" i="1"/>
  <c r="K56" i="1"/>
  <c r="P55" i="1"/>
  <c r="O55" i="1"/>
  <c r="I55" i="1"/>
  <c r="K55" i="1" s="1"/>
  <c r="P54" i="1"/>
  <c r="O54" i="1"/>
  <c r="I54" i="1"/>
  <c r="K54" i="1" s="1"/>
  <c r="P53" i="1"/>
  <c r="O53" i="1"/>
  <c r="K53" i="1"/>
  <c r="P52" i="1"/>
  <c r="O52" i="1"/>
  <c r="K52" i="1"/>
  <c r="P51" i="1"/>
  <c r="O51" i="1"/>
  <c r="K51" i="1"/>
  <c r="P50" i="1"/>
  <c r="O50" i="1"/>
  <c r="K50" i="1"/>
  <c r="I50" i="1"/>
  <c r="P49" i="1"/>
  <c r="O49" i="1"/>
  <c r="I49" i="1"/>
  <c r="K49" i="1" s="1"/>
  <c r="P48" i="1"/>
  <c r="O48" i="1"/>
  <c r="K48" i="1"/>
  <c r="P47" i="1"/>
  <c r="O47" i="1"/>
  <c r="I47" i="1"/>
  <c r="K47" i="1" s="1"/>
  <c r="P46" i="1"/>
  <c r="O46" i="1"/>
  <c r="I46" i="1"/>
  <c r="A46" i="1"/>
  <c r="A47" i="1" s="1"/>
  <c r="A48" i="1" s="1"/>
  <c r="A49" i="1" s="1"/>
  <c r="A50" i="1" s="1"/>
  <c r="A51" i="1" s="1"/>
  <c r="A52" i="1" s="1"/>
  <c r="A53" i="1" s="1"/>
  <c r="A54" i="1" s="1"/>
  <c r="A55" i="1" s="1"/>
  <c r="A56" i="1" s="1"/>
  <c r="A57" i="1" s="1"/>
  <c r="P45" i="1"/>
  <c r="O45" i="1"/>
  <c r="I45" i="1"/>
  <c r="H44" i="1"/>
  <c r="G44" i="1"/>
  <c r="G43" i="1" s="1"/>
  <c r="E44" i="1"/>
  <c r="P42" i="1"/>
  <c r="O42" i="1"/>
  <c r="I42" i="1"/>
  <c r="P41" i="1"/>
  <c r="O41" i="1"/>
  <c r="I41" i="1"/>
  <c r="K41" i="1" s="1"/>
  <c r="P40" i="1"/>
  <c r="O40" i="1"/>
  <c r="I40" i="1"/>
  <c r="K40" i="1" s="1"/>
  <c r="A40" i="1"/>
  <c r="A41" i="1" s="1"/>
  <c r="A42" i="1" s="1"/>
  <c r="P39" i="1"/>
  <c r="O39" i="1"/>
  <c r="I39" i="1"/>
  <c r="P38" i="1"/>
  <c r="O38" i="1"/>
  <c r="H38" i="1"/>
  <c r="G38" i="1"/>
  <c r="E24" i="1" s="1"/>
  <c r="E38" i="1"/>
  <c r="P37" i="1"/>
  <c r="O37" i="1"/>
  <c r="K37" i="1"/>
  <c r="P36" i="1"/>
  <c r="O36" i="1"/>
  <c r="K36" i="1"/>
  <c r="P35" i="1"/>
  <c r="O35" i="1"/>
  <c r="K35" i="1"/>
  <c r="P34" i="1"/>
  <c r="O34" i="1"/>
  <c r="K34" i="1"/>
  <c r="P33" i="1"/>
  <c r="O33" i="1"/>
  <c r="I33" i="1"/>
  <c r="K33" i="1" s="1"/>
  <c r="P32" i="1"/>
  <c r="O32" i="1"/>
  <c r="K32" i="1"/>
  <c r="P31" i="1"/>
  <c r="O31" i="1"/>
  <c r="K31" i="1"/>
  <c r="P30" i="1"/>
  <c r="O30" i="1"/>
  <c r="K30" i="1"/>
  <c r="P29" i="1"/>
  <c r="O29" i="1"/>
  <c r="I29" i="1"/>
  <c r="K29" i="1" s="1"/>
  <c r="P28" i="1"/>
  <c r="O28" i="1"/>
  <c r="K28" i="1"/>
  <c r="P27" i="1"/>
  <c r="O27" i="1"/>
  <c r="K27" i="1"/>
  <c r="A27" i="1"/>
  <c r="A28" i="1" s="1"/>
  <c r="A29" i="1" s="1"/>
  <c r="A30" i="1" s="1"/>
  <c r="A31" i="1" s="1"/>
  <c r="A32" i="1" s="1"/>
  <c r="A33" i="1" s="1"/>
  <c r="A34" i="1" s="1"/>
  <c r="A35" i="1" s="1"/>
  <c r="A36" i="1" s="1"/>
  <c r="A37" i="1" s="1"/>
  <c r="P26" i="1"/>
  <c r="O26" i="1"/>
  <c r="I26" i="1"/>
  <c r="H25" i="1"/>
  <c r="G25" i="1"/>
  <c r="E25" i="1"/>
  <c r="G24" i="1"/>
  <c r="P23" i="1"/>
  <c r="O23" i="1"/>
  <c r="K23" i="1"/>
  <c r="A23" i="1"/>
  <c r="A22" i="1" s="1"/>
  <c r="P22" i="1"/>
  <c r="O22" i="1"/>
  <c r="K22" i="1"/>
  <c r="P21" i="1"/>
  <c r="O21" i="1"/>
  <c r="I21" i="1"/>
  <c r="J20" i="1" s="1"/>
  <c r="H20" i="1"/>
  <c r="G20" i="1"/>
  <c r="H12" i="1" s="1"/>
  <c r="E20" i="1"/>
  <c r="P19" i="1"/>
  <c r="O19" i="1"/>
  <c r="I19" i="1"/>
  <c r="K19" i="1" s="1"/>
  <c r="P18" i="1"/>
  <c r="O18" i="1"/>
  <c r="I18" i="1"/>
  <c r="K18" i="1" s="1"/>
  <c r="P17" i="1"/>
  <c r="O17" i="1"/>
  <c r="I17" i="1"/>
  <c r="K17" i="1" s="1"/>
  <c r="P16" i="1"/>
  <c r="O16" i="1"/>
  <c r="I16" i="1"/>
  <c r="K16" i="1" s="1"/>
  <c r="P15" i="1"/>
  <c r="O15" i="1"/>
  <c r="I15" i="1"/>
  <c r="K15" i="1" s="1"/>
  <c r="A15" i="1"/>
  <c r="A16" i="1" s="1"/>
  <c r="A17" i="1" s="1"/>
  <c r="A18" i="1" s="1"/>
  <c r="A19" i="1" s="1"/>
  <c r="P14" i="1"/>
  <c r="O14" i="1"/>
  <c r="I14" i="1"/>
  <c r="H13" i="1"/>
  <c r="G13" i="1"/>
  <c r="G12" i="1" s="1"/>
  <c r="E13" i="1"/>
  <c r="I11" i="1"/>
  <c r="K11" i="1" s="1"/>
  <c r="I10" i="1"/>
  <c r="K10" i="1" s="1"/>
  <c r="A10" i="1"/>
  <c r="A11" i="1" s="1"/>
  <c r="K9" i="1"/>
  <c r="I9" i="1"/>
  <c r="A9" i="1"/>
  <c r="I8" i="1"/>
  <c r="I7" i="1" s="1"/>
  <c r="H7" i="1"/>
  <c r="G7" i="1"/>
  <c r="E7" i="1"/>
  <c r="K356" i="1" l="1"/>
  <c r="K355" i="1"/>
  <c r="K103" i="1"/>
  <c r="L100" i="1" s="1"/>
  <c r="L103" i="1"/>
  <c r="E12" i="1"/>
  <c r="K8" i="1"/>
  <c r="K7" i="1" s="1"/>
  <c r="J103" i="1"/>
  <c r="K389" i="1"/>
  <c r="K394" i="1"/>
  <c r="I13" i="1"/>
  <c r="I12" i="1" s="1"/>
  <c r="I25" i="1"/>
  <c r="I20" i="1"/>
  <c r="K21" i="1"/>
  <c r="E43" i="1"/>
  <c r="E90" i="1"/>
  <c r="H90" i="1"/>
  <c r="I91" i="1"/>
  <c r="J100" i="1"/>
  <c r="I101" i="1"/>
  <c r="I100" i="1" s="1"/>
  <c r="J180" i="1"/>
  <c r="L278" i="1"/>
  <c r="L325" i="1"/>
  <c r="L355" i="1"/>
  <c r="I363" i="1"/>
  <c r="J368" i="1"/>
  <c r="I376" i="1"/>
  <c r="I384" i="1"/>
  <c r="K387" i="1"/>
  <c r="L7" i="1"/>
  <c r="J38" i="1"/>
  <c r="I38" i="1"/>
  <c r="I24" i="1" s="1"/>
  <c r="I44" i="1"/>
  <c r="G72" i="1"/>
  <c r="K111" i="1"/>
  <c r="I106" i="1"/>
  <c r="I105" i="1" s="1"/>
  <c r="K350" i="1"/>
  <c r="I336" i="1"/>
  <c r="J7" i="1"/>
  <c r="J12" i="1"/>
  <c r="K14" i="1"/>
  <c r="J13" i="1"/>
  <c r="H24" i="1"/>
  <c r="K26" i="1"/>
  <c r="J25" i="1"/>
  <c r="K39" i="1"/>
  <c r="K45" i="1"/>
  <c r="J44" i="1"/>
  <c r="H403" i="1"/>
  <c r="E72" i="1"/>
  <c r="K94" i="1"/>
  <c r="J91" i="1"/>
  <c r="J98" i="1"/>
  <c r="I98" i="1"/>
  <c r="J90" i="1" s="1"/>
  <c r="K99" i="1"/>
  <c r="E105" i="1"/>
  <c r="H105" i="1"/>
  <c r="J123" i="1"/>
  <c r="K126" i="1"/>
  <c r="K123" i="1" s="1"/>
  <c r="I123" i="1"/>
  <c r="I144" i="1"/>
  <c r="J144" i="1"/>
  <c r="K146" i="1"/>
  <c r="J145" i="1"/>
  <c r="J252" i="1"/>
  <c r="K273" i="1"/>
  <c r="I58" i="1"/>
  <c r="J43" i="1" s="1"/>
  <c r="J58" i="1"/>
  <c r="K60" i="1"/>
  <c r="L58" i="1" s="1"/>
  <c r="K198" i="1"/>
  <c r="L197" i="1"/>
  <c r="K200" i="1"/>
  <c r="L198" i="1" s="1"/>
  <c r="J198" i="1"/>
  <c r="I198" i="1"/>
  <c r="I226" i="1"/>
  <c r="J225" i="1"/>
  <c r="K229" i="1"/>
  <c r="L225" i="1" s="1"/>
  <c r="J226" i="1"/>
  <c r="K317" i="1"/>
  <c r="K313" i="1" s="1"/>
  <c r="J312" i="1"/>
  <c r="K79" i="1"/>
  <c r="L73" i="1" s="1"/>
  <c r="I73" i="1"/>
  <c r="I72" i="1" s="1"/>
  <c r="J84" i="1"/>
  <c r="K85" i="1"/>
  <c r="I84" i="1"/>
  <c r="I145" i="1"/>
  <c r="K183" i="1"/>
  <c r="K179" i="1" s="1"/>
  <c r="J179" i="1"/>
  <c r="I179" i="1"/>
  <c r="J72" i="1"/>
  <c r="K73" i="1"/>
  <c r="L91" i="1"/>
  <c r="J105" i="1"/>
  <c r="L123" i="1"/>
  <c r="I197" i="1"/>
  <c r="I225" i="1"/>
  <c r="K291" i="1"/>
  <c r="I280" i="1"/>
  <c r="H402" i="1"/>
  <c r="H401" i="1" s="1"/>
  <c r="J106" i="1"/>
  <c r="K107" i="1"/>
  <c r="I253" i="1"/>
  <c r="I252" i="1" s="1"/>
  <c r="J253" i="1"/>
  <c r="I281" i="1"/>
  <c r="K283" i="1"/>
  <c r="K280" i="1" s="1"/>
  <c r="J281" i="1"/>
  <c r="J280" i="1"/>
  <c r="J378" i="1"/>
  <c r="I388" i="1"/>
  <c r="J393" i="1"/>
  <c r="K395" i="1"/>
  <c r="L393" i="1" s="1"/>
  <c r="I368" i="1"/>
  <c r="K369" i="1"/>
  <c r="G378" i="1"/>
  <c r="H418" i="1" s="1"/>
  <c r="E378" i="1"/>
  <c r="J73" i="1"/>
  <c r="J101" i="1"/>
  <c r="I180" i="1"/>
  <c r="J197" i="1"/>
  <c r="K261" i="1"/>
  <c r="L252" i="1" s="1"/>
  <c r="J324" i="1"/>
  <c r="J325" i="1"/>
  <c r="I324" i="1"/>
  <c r="I325" i="1"/>
  <c r="K325" i="1"/>
  <c r="L324" i="1"/>
  <c r="K324" i="1"/>
  <c r="J372" i="1"/>
  <c r="I372" i="1"/>
  <c r="L384" i="1"/>
  <c r="L385" i="1"/>
  <c r="K384" i="1"/>
  <c r="K385" i="1"/>
  <c r="L396" i="1"/>
  <c r="K397" i="1"/>
  <c r="K396" i="1"/>
  <c r="K225" i="1"/>
  <c r="J335" i="1"/>
  <c r="K337" i="1"/>
  <c r="J336" i="1"/>
  <c r="I335" i="1"/>
  <c r="L356" i="1"/>
  <c r="I356" i="1"/>
  <c r="G362" i="1"/>
  <c r="H411" i="1" s="1"/>
  <c r="K374" i="1"/>
  <c r="J373" i="1"/>
  <c r="I313" i="1"/>
  <c r="L363" i="1"/>
  <c r="I312" i="1"/>
  <c r="J313" i="1"/>
  <c r="I355" i="1"/>
  <c r="J356" i="1"/>
  <c r="J389" i="1"/>
  <c r="J397" i="1"/>
  <c r="H417" i="1" l="1"/>
  <c r="H408" i="1"/>
  <c r="K226" i="1"/>
  <c r="K20" i="1"/>
  <c r="L20" i="1"/>
  <c r="K100" i="1"/>
  <c r="L226" i="1"/>
  <c r="K373" i="1"/>
  <c r="K372" i="1" s="1"/>
  <c r="L372" i="1"/>
  <c r="L373" i="1"/>
  <c r="I362" i="1"/>
  <c r="J362" i="1"/>
  <c r="L281" i="1"/>
  <c r="K58" i="1"/>
  <c r="L43" i="1" s="1"/>
  <c r="L280" i="1"/>
  <c r="K106" i="1"/>
  <c r="K105" i="1" s="1"/>
  <c r="L105" i="1"/>
  <c r="L106" i="1"/>
  <c r="K180" i="1"/>
  <c r="H407" i="1"/>
  <c r="H412" i="1"/>
  <c r="I90" i="1"/>
  <c r="K25" i="1"/>
  <c r="L25" i="1"/>
  <c r="K13" i="1"/>
  <c r="K12" i="1" s="1"/>
  <c r="L12" i="1"/>
  <c r="L13" i="1"/>
  <c r="L312" i="1"/>
  <c r="K336" i="1"/>
  <c r="K335" i="1"/>
  <c r="L335" i="1"/>
  <c r="L336" i="1"/>
  <c r="L313" i="1"/>
  <c r="K281" i="1"/>
  <c r="L179" i="1"/>
  <c r="H415" i="1"/>
  <c r="H413" i="1"/>
  <c r="H416" i="1"/>
  <c r="K197" i="1"/>
  <c r="L44" i="1"/>
  <c r="K44" i="1"/>
  <c r="K43" i="1" s="1"/>
  <c r="J24" i="1"/>
  <c r="K312" i="1"/>
  <c r="L180" i="1"/>
  <c r="H409" i="1"/>
  <c r="L253" i="1"/>
  <c r="L368" i="1"/>
  <c r="K368" i="1"/>
  <c r="K393" i="1"/>
  <c r="K91" i="1"/>
  <c r="L84" i="1"/>
  <c r="K84" i="1"/>
  <c r="K72" i="1" s="1"/>
  <c r="H414" i="1"/>
  <c r="H410" i="1"/>
  <c r="L145" i="1"/>
  <c r="K144" i="1"/>
  <c r="K145" i="1"/>
  <c r="L144" i="1"/>
  <c r="L98" i="1"/>
  <c r="K98" i="1"/>
  <c r="L90" i="1" s="1"/>
  <c r="L38" i="1"/>
  <c r="K38" i="1"/>
  <c r="L24" i="1" s="1"/>
  <c r="K253" i="1"/>
  <c r="K252" i="1" s="1"/>
  <c r="I43" i="1"/>
  <c r="J417" i="1" s="1"/>
  <c r="L72" i="1" l="1"/>
  <c r="K90" i="1"/>
  <c r="J408" i="1"/>
  <c r="J412" i="1"/>
  <c r="J416" i="1"/>
  <c r="L388" i="1"/>
  <c r="K388" i="1"/>
  <c r="J414" i="1"/>
  <c r="J411" i="1"/>
  <c r="J415" i="1"/>
  <c r="K362" i="1"/>
  <c r="L362" i="1"/>
  <c r="H406" i="1"/>
  <c r="J407" i="1"/>
  <c r="J413" i="1"/>
  <c r="J409" i="1"/>
  <c r="K24" i="1"/>
  <c r="L410" i="1" s="1"/>
  <c r="J410" i="1"/>
  <c r="J418" i="1"/>
  <c r="L415" i="1" l="1"/>
  <c r="L407" i="1"/>
  <c r="L418" i="1"/>
  <c r="L413" i="1"/>
  <c r="L408" i="1"/>
  <c r="L412" i="1"/>
  <c r="J406" i="1"/>
  <c r="L409" i="1"/>
  <c r="L417" i="1"/>
  <c r="L414" i="1"/>
  <c r="L416" i="1"/>
  <c r="L411" i="1"/>
  <c r="L406" i="1" l="1"/>
</calcChain>
</file>

<file path=xl/comments1.xml><?xml version="1.0" encoding="utf-8"?>
<comments xmlns="http://schemas.openxmlformats.org/spreadsheetml/2006/main">
  <authors>
    <author>Nguyen Thien</author>
  </authors>
  <commentList>
    <comment ref="F257" authorId="0">
      <text>
        <r>
          <rPr>
            <b/>
            <sz val="9"/>
            <color indexed="81"/>
            <rFont val="Tahoma"/>
            <family val="2"/>
          </rPr>
          <t>Nguyen Thien:</t>
        </r>
        <r>
          <rPr>
            <sz val="9"/>
            <color indexed="81"/>
            <rFont val="Tahoma"/>
            <family val="2"/>
          </rPr>
          <t xml:space="preserve">
- Chủ nhiệm đề tài NCKH cấp trường. (tính năm sau)</t>
        </r>
      </text>
    </comment>
    <comment ref="F271" authorId="0">
      <text>
        <r>
          <rPr>
            <b/>
            <sz val="9"/>
            <color indexed="81"/>
            <rFont val="Tahoma"/>
            <family val="2"/>
          </rPr>
          <t>Nguyen Thien:</t>
        </r>
        <r>
          <rPr>
            <sz val="9"/>
            <color indexed="81"/>
            <rFont val="Tahoma"/>
            <family val="2"/>
          </rPr>
          <t xml:space="preserve">
'- Chủ nhiệm đề tài NCKH cấp trường  (tính năm sau)</t>
        </r>
      </text>
    </comment>
    <comment ref="F273" authorId="0">
      <text>
        <r>
          <rPr>
            <b/>
            <sz val="9"/>
            <color indexed="81"/>
            <rFont val="Tahoma"/>
            <family val="2"/>
          </rPr>
          <t>Nguyen Thien:</t>
        </r>
        <r>
          <rPr>
            <sz val="9"/>
            <color indexed="81"/>
            <rFont val="Tahoma"/>
            <family val="2"/>
          </rPr>
          <t xml:space="preserve">
'Tham gia đề tài NCKH cấp trường (tính năm sau)</t>
        </r>
      </text>
    </comment>
    <comment ref="F274" authorId="0">
      <text>
        <r>
          <rPr>
            <b/>
            <sz val="9"/>
            <color indexed="81"/>
            <rFont val="Tahoma"/>
            <family val="2"/>
          </rPr>
          <t>Nguyen Thien:</t>
        </r>
        <r>
          <rPr>
            <sz val="9"/>
            <color indexed="81"/>
            <rFont val="Tahoma"/>
            <family val="2"/>
          </rPr>
          <t xml:space="preserve">
Tham gia đề tài NCKH cấp trường (tính năm sau)</t>
        </r>
      </text>
    </comment>
    <comment ref="F275" authorId="0">
      <text>
        <r>
          <rPr>
            <b/>
            <sz val="9"/>
            <color indexed="81"/>
            <rFont val="Tahoma"/>
            <family val="2"/>
          </rPr>
          <t>Nguyen Thien:</t>
        </r>
        <r>
          <rPr>
            <sz val="9"/>
            <color indexed="81"/>
            <rFont val="Tahoma"/>
            <family val="2"/>
          </rPr>
          <t xml:space="preserve">
'Tham gia đề tài NCKH cấp trường (tính năm sau)</t>
        </r>
      </text>
    </comment>
  </commentList>
</comments>
</file>

<file path=xl/sharedStrings.xml><?xml version="1.0" encoding="utf-8"?>
<sst xmlns="http://schemas.openxmlformats.org/spreadsheetml/2006/main" count="2774" uniqueCount="1000">
  <si>
    <r>
      <rPr>
        <sz val="12"/>
        <rFont val="Times New Roman"/>
        <family val="1"/>
      </rPr>
      <t xml:space="preserve">TRƯỜNG CAO ĐẲNG LÝ TỰ TRỌNG
THÀNH PHỐ HỒ CHÍ MINH
</t>
    </r>
    <r>
      <rPr>
        <b/>
        <sz val="12"/>
        <rFont val="Times New Roman"/>
        <family val="1"/>
      </rPr>
      <t>PHÒNG TỔ CHỨC - HÀNH CHÍNH - TỔNG HỢP</t>
    </r>
  </si>
  <si>
    <t>BÁO CÁO TỔNG HỢP THI ĐUA THÁNG 05/2021</t>
  </si>
  <si>
    <t>Stt</t>
  </si>
  <si>
    <t>Họ và tên</t>
  </si>
  <si>
    <t>Mã E-office</t>
  </si>
  <si>
    <t>Tiêu chuẩn thi đua tháng</t>
  </si>
  <si>
    <t xml:space="preserve"> Tập thể đơn vị đề nghị 
xếp loại thi đua 
(Không vượt quá chuẩn)</t>
  </si>
  <si>
    <t>Ý kiến của nhóm Thường trực</t>
  </si>
  <si>
    <t>Thường trực Hội đồng xếp loại</t>
  </si>
  <si>
    <t>Ghi nhận từ các phòng chức năng</t>
  </si>
  <si>
    <t>GV giải trình và ý kiến của đơn vị</t>
  </si>
  <si>
    <t>Số lượng công việc tham gia</t>
  </si>
  <si>
    <t>Số ngày/giờ vượt so với ngày công kế hoạch (đối với CB-NV)</t>
  </si>
  <si>
    <t>Số ngày nghỉ/ tiết nghỉ 
(đối với GV)</t>
  </si>
  <si>
    <t>Đơn vị</t>
  </si>
  <si>
    <t>Mức xếp loại tối đa</t>
  </si>
  <si>
    <t>Các đề tài/dự án/bài báo/sáng kiến được xem xét xếp loại thi đua A1, A2, A3 theo quy định</t>
  </si>
  <si>
    <t>Xếp loại</t>
  </si>
  <si>
    <t>Lý do</t>
  </si>
  <si>
    <t>Công việc chung của trường</t>
  </si>
  <si>
    <t>Công việc riêng của đơn vị</t>
  </si>
  <si>
    <t>I</t>
  </si>
  <si>
    <t>BAN GIÁM HIỆU</t>
  </si>
  <si>
    <t>1</t>
  </si>
  <si>
    <t>01</t>
  </si>
  <si>
    <t>Phạm Hữu Lộc</t>
  </si>
  <si>
    <t>01001001</t>
  </si>
  <si>
    <t>A1</t>
  </si>
  <si>
    <t>- Có bài viết đăng kỷ yếu Hội thảo Quốc tế 2020
- Tham gia Đề án phát triển nhà trường</t>
  </si>
  <si>
    <t>BGH</t>
  </si>
  <si>
    <t>02</t>
  </si>
  <si>
    <t>Đinh Hồng Minh</t>
  </si>
  <si>
    <t>01002001</t>
  </si>
  <si>
    <t>03</t>
  </si>
  <si>
    <t>Đinh Văn Đệ</t>
  </si>
  <si>
    <t>01001006</t>
  </si>
  <si>
    <t>04</t>
  </si>
  <si>
    <t>Châu Văn Bảo</t>
  </si>
  <si>
    <t>01014037</t>
  </si>
  <si>
    <t>II</t>
  </si>
  <si>
    <t>PHÒNG KẾ HOẠCH - TÀI CHÍNH</t>
  </si>
  <si>
    <t>a</t>
  </si>
  <si>
    <t>Viên chức</t>
  </si>
  <si>
    <t>Nguyễn Kính</t>
  </si>
  <si>
    <t>01002024</t>
  </si>
  <si>
    <t>- Tham gia Đề án hợp tác đào tạo trình độ cao đẳng chất lượng cao giữa Trường CĐ Lý Tự Trọng Tp.HCM với công ty TNHH Sản xuất và Kinh doanh VINFAST (QĐ số 496A/QĐ-LTT-ĐT ngày 30/5/2020)</t>
  </si>
  <si>
    <t>4 ngày</t>
  </si>
  <si>
    <t>P. KHTC</t>
  </si>
  <si>
    <t>Nguyễn Thị Kim Dung</t>
  </si>
  <si>
    <t>01003002</t>
  </si>
  <si>
    <t>A2</t>
  </si>
  <si>
    <t>Có sáng kiến được công nhận PVAH cấp ngành (QĐ số 1720/QĐ-GDĐT-VP ngày 21/8/2020)</t>
  </si>
  <si>
    <t>Hồng Mộng Tuyết Dung</t>
  </si>
  <si>
    <t>01003009</t>
  </si>
  <si>
    <t>Trần Thị Minh Thoa</t>
  </si>
  <si>
    <t>01003005</t>
  </si>
  <si>
    <t>05</t>
  </si>
  <si>
    <t>Võ Thị Lệ Trân</t>
  </si>
  <si>
    <t>01023004</t>
  </si>
  <si>
    <t>06</t>
  </si>
  <si>
    <t>Nguyễn Thị Hồng Thắm</t>
  </si>
  <si>
    <t>01003007</t>
  </si>
  <si>
    <t>Đi làm lại từ 01/5/21</t>
  </si>
  <si>
    <t>b</t>
  </si>
  <si>
    <t>Hợp đồng trường</t>
  </si>
  <si>
    <t>11</t>
  </si>
  <si>
    <t>07</t>
  </si>
  <si>
    <t>Trần Thị Thảo Vân</t>
  </si>
  <si>
    <t>01003008</t>
  </si>
  <si>
    <t>12 giờ</t>
  </si>
  <si>
    <t>08</t>
  </si>
  <si>
    <t>Nguyễn Thụy Nghiêm</t>
  </si>
  <si>
    <t>01003014</t>
  </si>
  <si>
    <t>A4</t>
  </si>
  <si>
    <t>Nhất trí đề nghị của đơn vị xếp A2</t>
  </si>
  <si>
    <t>Huỳnh Như Ý</t>
  </si>
  <si>
    <t>01003015</t>
  </si>
  <si>
    <t>A3</t>
  </si>
  <si>
    <t>Nhất trí đề nghị của đơn vị xếp A3</t>
  </si>
  <si>
    <t>III</t>
  </si>
  <si>
    <t>PHÒNG TUYỂN SINH - ĐÀO TẠO</t>
  </si>
  <si>
    <t>14</t>
  </si>
  <si>
    <t>Hồ Văn Sĩ</t>
  </si>
  <si>
    <t>01004002</t>
  </si>
  <si>
    <t>3 ngày</t>
  </si>
  <si>
    <t>P. TSĐT</t>
  </si>
  <si>
    <t>Nguyễn Văn Tấn</t>
  </si>
  <si>
    <t>01004001</t>
  </si>
  <si>
    <t>Nhất trí đề nghị của đơn vị xếp A1</t>
  </si>
  <si>
    <t>Lương Xuân Thịnh</t>
  </si>
  <si>
    <t>01004005</t>
  </si>
  <si>
    <t>- Có sáng kiến được công nhận PVAH cấp ngành (QĐ số 1720/QĐ-GDĐT-VP ngày 21/8/2020)</t>
  </si>
  <si>
    <t>8 ngày</t>
  </si>
  <si>
    <t>Huỳnh Thị Mai</t>
  </si>
  <si>
    <t>01004004</t>
  </si>
  <si>
    <t>P. Khảo thí</t>
  </si>
  <si>
    <t>Nguyễn Thị Thùy</t>
  </si>
  <si>
    <t>01022013</t>
  </si>
  <si>
    <t>- Có bài viết đăng kỷ yếu Hội thảo Quốc tế 2020
- Có sáng kiến được công nhận PVAH cấp ngành (QĐ số 1720/QĐ-GDĐT-VP ngày 21/8/2020)</t>
  </si>
  <si>
    <t>Võ Thị Xuân Thơ</t>
  </si>
  <si>
    <t>01004003</t>
  </si>
  <si>
    <t>Nguyễn Thị Thanh Thảo</t>
  </si>
  <si>
    <t>01004008</t>
  </si>
  <si>
    <t>Huỳnh Thị Cẩm Hoa</t>
  </si>
  <si>
    <t>01005009</t>
  </si>
  <si>
    <t>09</t>
  </si>
  <si>
    <t>Giáp Thị Vượng</t>
  </si>
  <si>
    <t>01004009</t>
  </si>
  <si>
    <t>Có sáng kiến được công nhận cấp trường</t>
  </si>
  <si>
    <t>10</t>
  </si>
  <si>
    <t>Thái Thị My Sa</t>
  </si>
  <si>
    <t>01002020</t>
  </si>
  <si>
    <t>Mai Nguyễn Hoàng Yến</t>
  </si>
  <si>
    <t>01010038</t>
  </si>
  <si>
    <t>12</t>
  </si>
  <si>
    <t>Nguyễn Thị Hải Hà</t>
  </si>
  <si>
    <t>01012026</t>
  </si>
  <si>
    <t>13</t>
  </si>
  <si>
    <t>Sỹ Thị Chung</t>
  </si>
  <si>
    <t>01011017</t>
  </si>
  <si>
    <t>4 giờ</t>
  </si>
  <si>
    <t>Nguyễn Thị Tất</t>
  </si>
  <si>
    <t>01022059</t>
  </si>
  <si>
    <t>15</t>
  </si>
  <si>
    <t>Nguyễn Thị Nhung</t>
  </si>
  <si>
    <t>01018006</t>
  </si>
  <si>
    <t>2 giờ</t>
  </si>
  <si>
    <t>16</t>
  </si>
  <si>
    <t>Nguyễn Việt Tiến</t>
  </si>
  <si>
    <t>01004013</t>
  </si>
  <si>
    <t>IV</t>
  </si>
  <si>
    <t>P. TỔ CHỨC - HÀNH CHÍNH - TỔNG HỢP</t>
  </si>
  <si>
    <t xml:space="preserve">Viên chức </t>
  </si>
  <si>
    <t>Lâm Viết Dũng</t>
  </si>
  <si>
    <t>01007009</t>
  </si>
  <si>
    <t>Tham gia Đề án hợp tác đào tạo trình độ cao đẳng chất lượng cao giữa Trường CĐ Lý Tự Trọng Tp.HCM với công ty TNHH Sản xuất và Kinh doanh VINFAST (QĐ số 496A/QĐ-LTT-ĐT ngày 30/5/2020)</t>
  </si>
  <si>
    <t>P. TCHCTH</t>
  </si>
  <si>
    <t>Huỳnh Thị Minh Ly</t>
  </si>
  <si>
    <t>01004007</t>
  </si>
  <si>
    <t>- Có bài viết đăng kỷ yếu hội thảo cấp trường (Hội thảo Quốc tế COSS 2020).
- Có bài viết sáng kiến đạt PVAH cấp ngành (QĐ số 1720/QĐ-GDĐT ngày 21/8/2020)</t>
  </si>
  <si>
    <t>K. CNTT</t>
  </si>
  <si>
    <t>Vũ Như Quỳnh</t>
  </si>
  <si>
    <t>01002017</t>
  </si>
  <si>
    <t>Phan Thị Ngọc Phượng</t>
  </si>
  <si>
    <t>01002018</t>
  </si>
  <si>
    <t>Có bài viết Hội thảo cấp khoa trong tháng 03/2021</t>
  </si>
  <si>
    <t>Thống nhất với đề nghị của đơn vị, cá nhân có nhiều tích cực trong công việc của trường và đơn vị.</t>
  </si>
  <si>
    <t>Nguyễn Thị Bích Liễu</t>
  </si>
  <si>
    <t>01002005</t>
  </si>
  <si>
    <t>Nguyễn Văn Chì</t>
  </si>
  <si>
    <t>01023001</t>
  </si>
  <si>
    <t>Trần Thị Ánh Phượng</t>
  </si>
  <si>
    <t>01017006</t>
  </si>
  <si>
    <t>Lưu Hoàng Hải Yến</t>
  </si>
  <si>
    <t>01002019</t>
  </si>
  <si>
    <t xml:space="preserve">Có tham gia đề án nâng cấp trường
</t>
  </si>
  <si>
    <t>Đề nghị xếp A1</t>
  </si>
  <si>
    <t>Nguyễn Thị Vân</t>
  </si>
  <si>
    <t>01002032</t>
  </si>
  <si>
    <t>Đề nghị xếp A2</t>
  </si>
  <si>
    <t>Trần Thị Phương Oanh</t>
  </si>
  <si>
    <t>01007007</t>
  </si>
  <si>
    <t>Thân Thị Nhung</t>
  </si>
  <si>
    <t>01007005</t>
  </si>
  <si>
    <t>Huỳnh Thị Xuân Mai</t>
  </si>
  <si>
    <t>01007006</t>
  </si>
  <si>
    <t>Trần Văn Cu Anh</t>
  </si>
  <si>
    <t>01002007</t>
  </si>
  <si>
    <t>Phạm Hữu Tấn</t>
  </si>
  <si>
    <t>01002023</t>
  </si>
  <si>
    <t>Nguyễn Hữu Xuân Vũ</t>
  </si>
  <si>
    <t>01002010</t>
  </si>
  <si>
    <t>Lê Hồng Phúc</t>
  </si>
  <si>
    <t>01002012</t>
  </si>
  <si>
    <t>17</t>
  </si>
  <si>
    <t>Phạm Hữu Thành Phú</t>
  </si>
  <si>
    <t>01002028</t>
  </si>
  <si>
    <t>18</t>
  </si>
  <si>
    <t>01002027</t>
  </si>
  <si>
    <t>19</t>
  </si>
  <si>
    <t>Đồng Anh Tuấn</t>
  </si>
  <si>
    <t>01002013</t>
  </si>
  <si>
    <t>20</t>
  </si>
  <si>
    <t>Lê Hồng Sơn</t>
  </si>
  <si>
    <t>01002031</t>
  </si>
  <si>
    <t>21</t>
  </si>
  <si>
    <t>Trần Thanh Phương</t>
  </si>
  <si>
    <t>01002034</t>
  </si>
  <si>
    <t>22</t>
  </si>
  <si>
    <t>Nguyễn Thanh Hiền</t>
  </si>
  <si>
    <t>01002033</t>
  </si>
  <si>
    <t>23</t>
  </si>
  <si>
    <t>Dương Văn Tâm</t>
  </si>
  <si>
    <t>01002035</t>
  </si>
  <si>
    <t>24</t>
  </si>
  <si>
    <t>Huỳnh Ngọc Liên</t>
  </si>
  <si>
    <t>01002036</t>
  </si>
  <si>
    <t>25</t>
  </si>
  <si>
    <t>Phạm Quang Tùng</t>
  </si>
  <si>
    <t>01010068</t>
  </si>
  <si>
    <t>26</t>
  </si>
  <si>
    <t>Trần Việt Anh</t>
  </si>
  <si>
    <t>01002038</t>
  </si>
  <si>
    <t>V</t>
  </si>
  <si>
    <t>PHÒNG TTGD-CTSV</t>
  </si>
  <si>
    <t>Lê Xuân Thiện</t>
  </si>
  <si>
    <t>01002002</t>
  </si>
  <si>
    <t>- Có bài viết đăng kỷ yếu hội thảo cấp trường (Hội thảo Quốc tế COSS 2020).
- Có sáng kiến được công nhận PVAH cấp ngành (QĐ số 1720/QĐ-GDĐT-VP ngày 21/8/2020)</t>
  </si>
  <si>
    <t>P. TTGD-CTSV</t>
  </si>
  <si>
    <t>Hồ Minh Lợi</t>
  </si>
  <si>
    <t>01007001</t>
  </si>
  <si>
    <t>- Có bài viết đăng kỷ yếu hội thảo cấp trường (Hội thảo Quốc tế COSS 2020).</t>
  </si>
  <si>
    <t>Nguyễn Ngọc Hiệp</t>
  </si>
  <si>
    <t>01009006</t>
  </si>
  <si>
    <t>Nguyễn Thị Kim Anh</t>
  </si>
  <si>
    <t>01009018</t>
  </si>
  <si>
    <t>Phạm Thị Lê Chi</t>
  </si>
  <si>
    <t>01009010</t>
  </si>
  <si>
    <t>Nhất trí đề nghị đơn vị xếp loại A3</t>
  </si>
  <si>
    <t>Trần Thị Thu Hà</t>
  </si>
  <si>
    <t>01002004</t>
  </si>
  <si>
    <t>- Có bài viết đăng kỷ yếu hội thảo cấp trường (Hội thảo Quốc tế COSS 2020).
- Có sáng kiến được công nhận cấp trường</t>
  </si>
  <si>
    <t>Nguyễn Tất Thắng</t>
  </si>
  <si>
    <t>01009008</t>
  </si>
  <si>
    <t>Nhất trí đề nghị đơn vị xếp loại A2</t>
  </si>
  <si>
    <t>Nguyễn Thị Ngọc Anh</t>
  </si>
  <si>
    <t>01022058</t>
  </si>
  <si>
    <t>Mai Thu Hương</t>
  </si>
  <si>
    <t>01007004</t>
  </si>
  <si>
    <t>Lê Thị Nữ</t>
  </si>
  <si>
    <t>01009012</t>
  </si>
  <si>
    <t>Nguyễn Trung Dũng</t>
  </si>
  <si>
    <t>01002008</t>
  </si>
  <si>
    <t>Phạm Huy Hoàng</t>
  </si>
  <si>
    <t>01009011</t>
  </si>
  <si>
    <t>Huỳnh Văn Hiếu</t>
  </si>
  <si>
    <t>01009019</t>
  </si>
  <si>
    <t>Trần Anh Mỹ</t>
  </si>
  <si>
    <t>01009028</t>
  </si>
  <si>
    <t>Bùi Đức Phước</t>
  </si>
  <si>
    <t>01009026</t>
  </si>
  <si>
    <t>Đề nghị xếp A3</t>
  </si>
  <si>
    <t>VI</t>
  </si>
  <si>
    <t>PHÒNG KHẢO THÍ VÀ ĐẢM BẢO CHẤT LƯỢNG</t>
  </si>
  <si>
    <t>Nguyễn Chí Nhân</t>
  </si>
  <si>
    <t>01009009</t>
  </si>
  <si>
    <t>Có bài viết  được đăng kỷ yếu hội thảo cấp trường (Hội thảo Quốc tế COSS 2020).</t>
  </si>
  <si>
    <t>Trương Thị Hồng</t>
  </si>
  <si>
    <t>01023002</t>
  </si>
  <si>
    <t>Có SK được công nhận cấp trường</t>
  </si>
  <si>
    <t>Đề nghị xếp A2, hỗ trợ Đảng ủy viên thực hiện kế hoạch và báo cáo đột xuất do Sở yêu cầu</t>
  </si>
  <si>
    <t>K. KHCB</t>
  </si>
  <si>
    <t>Nguyễn Thanh Sơn</t>
  </si>
  <si>
    <t>01006003</t>
  </si>
  <si>
    <t>Vũ Thị Thu Thủy</t>
  </si>
  <si>
    <t>01013032</t>
  </si>
  <si>
    <t>Nguyễn Thị Tuyết</t>
  </si>
  <si>
    <t>01022061</t>
  </si>
  <si>
    <t>Lương Minh Dũng</t>
  </si>
  <si>
    <t>01015027</t>
  </si>
  <si>
    <t>Nguyễn Yến Nhi</t>
  </si>
  <si>
    <t>01006006</t>
  </si>
  <si>
    <t>VII</t>
  </si>
  <si>
    <t>PHÒNG QLKH-HTQT</t>
  </si>
  <si>
    <t>Nguyễn Ngọc Trang</t>
  </si>
  <si>
    <t>01005001</t>
  </si>
  <si>
    <t>P. QLKH-HTQT</t>
  </si>
  <si>
    <t>Lê Tiến Dũng</t>
  </si>
  <si>
    <t>01005003</t>
  </si>
  <si>
    <t>VIII</t>
  </si>
  <si>
    <t>PHÒNG QUẢN TRỊ - DỊCH VỤ</t>
  </si>
  <si>
    <t>Lê Quang Liêm</t>
  </si>
  <si>
    <t>01008028</t>
  </si>
  <si>
    <t>Tham gia xây dựng Chuẩn đầu ra ngành Kỹ thuật Nhiệt (theo CV đề nghị của trường)</t>
  </si>
  <si>
    <t>P. QTDV</t>
  </si>
  <si>
    <t>Nguyễn Văn Thành</t>
  </si>
  <si>
    <t>01008002</t>
  </si>
  <si>
    <t>Trịnh Hoàng Hiệp</t>
  </si>
  <si>
    <t>01025007</t>
  </si>
  <si>
    <t>Nguyễn Trọng Phú</t>
  </si>
  <si>
    <t>01008004</t>
  </si>
  <si>
    <t>Nhất trí đề nghị của đơn vị xếp loại A2</t>
  </si>
  <si>
    <t>Phan Đức Long</t>
  </si>
  <si>
    <t>01009007</t>
  </si>
  <si>
    <t>Giáp Văn Thịnh</t>
  </si>
  <si>
    <t>01008008</t>
  </si>
  <si>
    <t>A DN</t>
  </si>
  <si>
    <t>Nghỉ cách ly từ 04/5 đến 31/5/2021</t>
  </si>
  <si>
    <t>Nghỉ cách ly hết tháng 5/2021</t>
  </si>
  <si>
    <t>Vũ Ngọc Quang</t>
  </si>
  <si>
    <t>01008006</t>
  </si>
  <si>
    <t>Nguyễn Cao Thắng</t>
  </si>
  <si>
    <t>01002021</t>
  </si>
  <si>
    <t>Ninh Đỗ Hiệp</t>
  </si>
  <si>
    <t>01017009</t>
  </si>
  <si>
    <t>Nguyễn Tiến Việt Dũng</t>
  </si>
  <si>
    <t>01015026</t>
  </si>
  <si>
    <t>Bùi Đặng Hoàng Tuấn</t>
  </si>
  <si>
    <t>01015028</t>
  </si>
  <si>
    <t>Lê Hồng Anh Tuấn</t>
  </si>
  <si>
    <t>01008005</t>
  </si>
  <si>
    <t>Hà Nhật Thanh</t>
  </si>
  <si>
    <t>01009005</t>
  </si>
  <si>
    <t>Trần Văn Lý</t>
  </si>
  <si>
    <t>01002003</t>
  </si>
  <si>
    <t>Bùi Thị Dương</t>
  </si>
  <si>
    <t>01009014</t>
  </si>
  <si>
    <t>Võ Tấn Kiệt</t>
  </si>
  <si>
    <t>01008034</t>
  </si>
  <si>
    <t>Trần Thị Thu</t>
  </si>
  <si>
    <t>01008021</t>
  </si>
  <si>
    <t>Dương Thị Thủy</t>
  </si>
  <si>
    <t>01008009</t>
  </si>
  <si>
    <t>Nguyễn Thị Thảo</t>
  </si>
  <si>
    <t>01007003</t>
  </si>
  <si>
    <t>Đỗ Thị Bích Thủy</t>
  </si>
  <si>
    <t>01008031</t>
  </si>
  <si>
    <t>Nguyễn Thị Thu Trang</t>
  </si>
  <si>
    <t>01008018</t>
  </si>
  <si>
    <t>Thân Thị Quyết</t>
  </si>
  <si>
    <t>01008024</t>
  </si>
  <si>
    <t>Trần Kim Tươi</t>
  </si>
  <si>
    <t>01008039</t>
  </si>
  <si>
    <t>Trương Thị Bắc</t>
  </si>
  <si>
    <t>01008040</t>
  </si>
  <si>
    <t>Trương Thị Định</t>
  </si>
  <si>
    <t>01008041</t>
  </si>
  <si>
    <t>Giáp Đức Nhận</t>
  </si>
  <si>
    <t>01012027</t>
  </si>
  <si>
    <t>27</t>
  </si>
  <si>
    <t>Tạ Quốc Tấn</t>
  </si>
  <si>
    <t>01008012</t>
  </si>
  <si>
    <t>Tham gia hoàn thành tốt các hoạt động của đơn vị, đề nghị hội đồng xem xét nâng lên A3</t>
  </si>
  <si>
    <t>28</t>
  </si>
  <si>
    <t>Nguyễn Xuân Lợi</t>
  </si>
  <si>
    <t>01017008</t>
  </si>
  <si>
    <t>29</t>
  </si>
  <si>
    <t>Huỳnh Bá Triết</t>
  </si>
  <si>
    <t>01008033</t>
  </si>
  <si>
    <t>Tham gia hoàn thành tốt các hoạt động của đơn vị,đề nghị hội đồng  xem xét nâng lên A3</t>
  </si>
  <si>
    <t>30</t>
  </si>
  <si>
    <t>Trần Thanh Quí</t>
  </si>
  <si>
    <t>01008032</t>
  </si>
  <si>
    <t>31</t>
  </si>
  <si>
    <t>Võ Thị Tuyết</t>
  </si>
  <si>
    <t>01013033</t>
  </si>
  <si>
    <t>32</t>
  </si>
  <si>
    <t>Trịnh Tuấn Vũ</t>
  </si>
  <si>
    <t>01009015</t>
  </si>
  <si>
    <t>33</t>
  </si>
  <si>
    <t>Nguyễn Tiến Hưng</t>
  </si>
  <si>
    <t>01002009</t>
  </si>
  <si>
    <t>34</t>
  </si>
  <si>
    <t xml:space="preserve">Trương Phú Cường </t>
  </si>
  <si>
    <t>01008043</t>
  </si>
  <si>
    <t>35</t>
  </si>
  <si>
    <t>Võ Tấn Đức</t>
  </si>
  <si>
    <t>01008042</t>
  </si>
  <si>
    <t>36</t>
  </si>
  <si>
    <t>Ngô Ngọc Của</t>
  </si>
  <si>
    <t>01008044</t>
  </si>
  <si>
    <t>IX</t>
  </si>
  <si>
    <t>KHOA KHOA HỌC CƠ BẢN</t>
  </si>
  <si>
    <t>Nguyễn Thị Huyền Nga</t>
  </si>
  <si>
    <t>01010006</t>
  </si>
  <si>
    <t>- Có bài viết đăng kỷ yếu hội thảo cấp trường (Hội thảo Quốc tế COSS 2020).
- Có bài viết hội thảo cấp khoa năm 2020</t>
  </si>
  <si>
    <t>Nguyễn Thanh Tú</t>
  </si>
  <si>
    <t>01010012</t>
  </si>
  <si>
    <t>Có viết bài hội thảo cấp khoa năm 2020</t>
  </si>
  <si>
    <t>Lê Văn Bình</t>
  </si>
  <si>
    <t>01004012</t>
  </si>
  <si>
    <t>Có bài viết đăng kỷ yếu hội thảo cấp trường (Hội thảo Quốc tế COSS 2020).</t>
  </si>
  <si>
    <t>Trịnh Khắc Vũ</t>
  </si>
  <si>
    <t>01010026</t>
  </si>
  <si>
    <t>Nguyễn Phương Hà</t>
  </si>
  <si>
    <t>01010023</t>
  </si>
  <si>
    <t>Trần Thị Ánh Tuyết</t>
  </si>
  <si>
    <t>01010029</t>
  </si>
  <si>
    <t>Đặng Thị Kiến Trúc</t>
  </si>
  <si>
    <t>01010024</t>
  </si>
  <si>
    <t>Nguyễn Văn Đông</t>
  </si>
  <si>
    <t>01010017</t>
  </si>
  <si>
    <t>- Có viết bài hội thảo cấp khoa năm 2020</t>
  </si>
  <si>
    <t xml:space="preserve">GV vào lớp trễ 8 phút </t>
  </si>
  <si>
    <t>Nhắc nhở</t>
  </si>
  <si>
    <r>
      <rPr>
        <b/>
        <sz val="10"/>
        <rFont val="Times New Roman"/>
        <family val="1"/>
      </rPr>
      <t>TT ĐH&amp;QLDL:</t>
    </r>
    <r>
      <rPr>
        <sz val="10"/>
        <rFont val="Times New Roman"/>
        <family val="1"/>
      </rPr>
      <t xml:space="preserve">
- GV Nguyễn Văn Đông: Ngày 06/5, tiết 1-2,  07h08' GV vào lớp (trễ 8 phút). TKB tiết 1 bắt đầu lúc 07h00'.</t>
    </r>
  </si>
  <si>
    <t>Khoa đã nhắc nhở GV và yêu cầu GV thực hiện nghiêm túc giờ giấc giảng dạy.</t>
  </si>
  <si>
    <t>Lê Minh Phong</t>
  </si>
  <si>
    <t>01022048</t>
  </si>
  <si>
    <t>Nguyễn Thị Thu Hà</t>
  </si>
  <si>
    <t>01010039</t>
  </si>
  <si>
    <t>Khoa đã nhắc nhở GV</t>
  </si>
  <si>
    <r>
      <rPr>
        <b/>
        <sz val="10"/>
        <rFont val="Times New Roman"/>
        <family val="1"/>
      </rPr>
      <t>P. TTGD - CTSV:</t>
    </r>
    <r>
      <rPr>
        <sz val="10"/>
        <rFont val="Times New Roman"/>
        <family val="1"/>
      </rPr>
      <t xml:space="preserve">
- GV Nguyễn Thị Thu Hà không có tên trong bảng điểm danh tập huấn sử dụng PM Google Meet (14/5/21) </t>
    </r>
  </si>
  <si>
    <t>GV có bản tường trình (kèm minh chứng)</t>
  </si>
  <si>
    <t>Phạm Thị Thu Hiền</t>
  </si>
  <si>
    <t>01010040</t>
  </si>
  <si>
    <t>Lê Nguyễn Mỹ Trâm</t>
  </si>
  <si>
    <t>01010009</t>
  </si>
  <si>
    <t>Nguyễn Thị Bảo Trân</t>
  </si>
  <si>
    <t>01010020</t>
  </si>
  <si>
    <t>- Có sáng kiến được công nhận cấp trường</t>
  </si>
  <si>
    <t>Vương Thanh Thủy</t>
  </si>
  <si>
    <t>01010018</t>
  </si>
  <si>
    <t>Nguyễn Thị Thu Tâm</t>
  </si>
  <si>
    <t>01010019</t>
  </si>
  <si>
    <t>Võ Thị Hồng Lan</t>
  </si>
  <si>
    <t>01010015</t>
  </si>
  <si>
    <r>
      <rPr>
        <b/>
        <sz val="10"/>
        <rFont val="Times New Roman"/>
        <family val="1"/>
      </rPr>
      <t>P. TTGD - CTSV:</t>
    </r>
    <r>
      <rPr>
        <sz val="10"/>
        <rFont val="Times New Roman"/>
        <family val="1"/>
      </rPr>
      <t xml:space="preserve">
- GV Võ Thị Hồng Lan không có tên trong bảng điểm danh tập huấn sử dụng PM Google Meet (14/5/21) </t>
    </r>
  </si>
  <si>
    <t>Nguyễn Thị Thanh Tú</t>
  </si>
  <si>
    <t>01010027</t>
  </si>
  <si>
    <t>Trần Thanh Trúc</t>
  </si>
  <si>
    <t>01002025</t>
  </si>
  <si>
    <r>
      <rPr>
        <b/>
        <sz val="10"/>
        <rFont val="Times New Roman"/>
        <family val="1"/>
      </rPr>
      <t>P. TTGD - CTSV:</t>
    </r>
    <r>
      <rPr>
        <sz val="10"/>
        <rFont val="Times New Roman"/>
        <family val="1"/>
      </rPr>
      <t xml:space="preserve">
- GV Trần Thanh Trúc không có tên trong bảng điểm danh tập huấn sử dụng PM Google Meet (14/5/21) </t>
    </r>
  </si>
  <si>
    <t>Nguyễn Thiện Bình</t>
  </si>
  <si>
    <t>01010162</t>
  </si>
  <si>
    <t>Lâm Thị Phương Thảo</t>
  </si>
  <si>
    <t>01010141</t>
  </si>
  <si>
    <t>Nguyễn Văn Hậu</t>
  </si>
  <si>
    <t>01010033</t>
  </si>
  <si>
    <t>Dương Đức Kiên</t>
  </si>
  <si>
    <t>01010037</t>
  </si>
  <si>
    <t>- Bài báo: Kiều Phương Chi, Mai Thế Tân, Dương Đức Kiên(2020), "Về một lớp không gian các họ số khả tổng",  Tạp Chí Khoa học Trường Đại học Vinh, ISSN 1859-2228</t>
  </si>
  <si>
    <t>Hà Như Mai</t>
  </si>
  <si>
    <t>01010031</t>
  </si>
  <si>
    <t>Nguyễn Thành Nam</t>
  </si>
  <si>
    <t>01005007</t>
  </si>
  <si>
    <t>- 2 Bài báo thuộc danh mục ISSI, 
- Có bài viết đăng kỷ yếu hội thảo cấp trường (Hội thảo Quốc tế COSS 2020)</t>
  </si>
  <si>
    <t>Phạm Thị Thu Nga</t>
  </si>
  <si>
    <t>01010007</t>
  </si>
  <si>
    <t>Nguyễn Thị Cẩm Thạch</t>
  </si>
  <si>
    <t>01010016</t>
  </si>
  <si>
    <t>Nguyễn Thị Thủy</t>
  </si>
  <si>
    <t>01010028</t>
  </si>
  <si>
    <t>Nguyễn Đức Thắng</t>
  </si>
  <si>
    <t>01010003</t>
  </si>
  <si>
    <t>Nguyễn Mạnh Phương</t>
  </si>
  <si>
    <t>01010032</t>
  </si>
  <si>
    <r>
      <rPr>
        <b/>
        <sz val="10"/>
        <rFont val="Times New Roman"/>
        <family val="1"/>
      </rPr>
      <t>P. TTGD - CTSV:</t>
    </r>
    <r>
      <rPr>
        <sz val="10"/>
        <rFont val="Times New Roman"/>
        <family val="1"/>
      </rPr>
      <t xml:space="preserve">
- GV Nguyễn Mạnh Phương không có tên trong bảng điểm danh tập huấn sử dụng PM Google Meet (14/5/21) </t>
    </r>
  </si>
  <si>
    <t>Giang Phi Hùng</t>
  </si>
  <si>
    <t>01010030</t>
  </si>
  <si>
    <t>Nguyễn Phú Tân</t>
  </si>
  <si>
    <t>01010022</t>
  </si>
  <si>
    <r>
      <rPr>
        <b/>
        <sz val="10"/>
        <rFont val="Times New Roman"/>
        <family val="1"/>
      </rPr>
      <t>P. TTGD - CTSV:</t>
    </r>
    <r>
      <rPr>
        <sz val="10"/>
        <rFont val="Times New Roman"/>
        <family val="1"/>
      </rPr>
      <t xml:space="preserve">
- GV Nguyễn Phú Tân không có tên trong bảng điểm danh tập huấn sử dụng PM Google Meet (14/5/21) </t>
    </r>
  </si>
  <si>
    <t>Lê Thái Hùng</t>
  </si>
  <si>
    <t>01010021</t>
  </si>
  <si>
    <r>
      <rPr>
        <b/>
        <sz val="10"/>
        <rFont val="Times New Roman"/>
        <family val="1"/>
      </rPr>
      <t>P. TTGD - CTSV:</t>
    </r>
    <r>
      <rPr>
        <sz val="10"/>
        <rFont val="Times New Roman"/>
        <family val="1"/>
      </rPr>
      <t xml:space="preserve">
- GV Lê Thái Hùng không có tên trong bảng điểm danh tập huấn sử dụng PM Google Meet (14/5/21) </t>
    </r>
  </si>
  <si>
    <t>Ngô Thanh Điền</t>
  </si>
  <si>
    <t>01022005</t>
  </si>
  <si>
    <r>
      <rPr>
        <b/>
        <sz val="10"/>
        <rFont val="Times New Roman"/>
        <family val="1"/>
      </rPr>
      <t>P. TTGD - CTSV:</t>
    </r>
    <r>
      <rPr>
        <sz val="10"/>
        <rFont val="Times New Roman"/>
        <family val="1"/>
      </rPr>
      <t xml:space="preserve">
- GV Ngô Thanh Điền không có tên trong bảng điểm danh tập huấn sử dụng PM Google Meet (14/5/21) </t>
    </r>
  </si>
  <si>
    <t>X</t>
  </si>
  <si>
    <t>KHOA LÝ LUẬN CHÍNH TRỊ</t>
  </si>
  <si>
    <t>Nguyễn Thị Dinh</t>
  </si>
  <si>
    <t>01011005</t>
  </si>
  <si>
    <t>- Có bài viết đăng kỷ yếu hội thảo cấp trường (Hội thảo Quốc tế COSS 2020).
- Có SK được công nhận cấp trường</t>
  </si>
  <si>
    <t>K. LLCT</t>
  </si>
  <si>
    <t>Bùi Thành Dũng</t>
  </si>
  <si>
    <t>01011011</t>
  </si>
  <si>
    <t>Lê Thị Mai Hường</t>
  </si>
  <si>
    <t>01011013</t>
  </si>
  <si>
    <t>Đinh Thị Huyên</t>
  </si>
  <si>
    <t>01011009</t>
  </si>
  <si>
    <t>Nguyễn Anh Kiệt</t>
  </si>
  <si>
    <t>01011001</t>
  </si>
  <si>
    <t>Khoa đã nhắc nhở GV học online cần thực hiện việc điểm danh</t>
  </si>
  <si>
    <r>
      <rPr>
        <b/>
        <sz val="10"/>
        <rFont val="Times New Roman"/>
        <family val="1"/>
      </rPr>
      <t>P. TTGD - CTSV:</t>
    </r>
    <r>
      <rPr>
        <sz val="10"/>
        <rFont val="Times New Roman"/>
        <family val="1"/>
      </rPr>
      <t xml:space="preserve">
- GV Nguyễn Anh Kiệt không có tên trong bảng điểm danh tập huấn sử dụng PM Google Meet (14/5/21) </t>
    </r>
  </si>
  <si>
    <t>Trần Văn Lượng</t>
  </si>
  <si>
    <t>01011014</t>
  </si>
  <si>
    <t>Đặng Thị Nhật Minh</t>
  </si>
  <si>
    <t>01010005</t>
  </si>
  <si>
    <t>Đỗ Thị Ngát</t>
  </si>
  <si>
    <t>01011016</t>
  </si>
  <si>
    <t>Nguyễn Ngọc Quỳnh</t>
  </si>
  <si>
    <t>01011012</t>
  </si>
  <si>
    <r>
      <rPr>
        <b/>
        <sz val="10"/>
        <rFont val="Times New Roman"/>
        <family val="1"/>
      </rPr>
      <t>P. TTGD - CTSV:</t>
    </r>
    <r>
      <rPr>
        <sz val="10"/>
        <rFont val="Times New Roman"/>
        <family val="1"/>
      </rPr>
      <t xml:space="preserve">
- GV Nguyễn Ngọc Quỳnh không có tên trong bảng điểm danh tập huấn sử dụng PM Google Meet (14/5/21) </t>
    </r>
  </si>
  <si>
    <t>Cao Thị Hồng Thắm</t>
  </si>
  <si>
    <t>01011007</t>
  </si>
  <si>
    <t>Đỗ Thị Thơm</t>
  </si>
  <si>
    <t>01011008</t>
  </si>
  <si>
    <t>Trần Thị Hồng Thu</t>
  </si>
  <si>
    <t>01011015</t>
  </si>
  <si>
    <t>Phan Thị Thùy Trang</t>
  </si>
  <si>
    <t>01011010</t>
  </si>
  <si>
    <t>Hoàng Thị Trang</t>
  </si>
  <si>
    <t>01011018</t>
  </si>
  <si>
    <t>GV nghỉ hộ sản từ 22/3/2021</t>
  </si>
  <si>
    <t>Lê Thị Hồng Vân</t>
  </si>
  <si>
    <t>01011002</t>
  </si>
  <si>
    <t>Phạm Thị Vinh</t>
  </si>
  <si>
    <t>01011006</t>
  </si>
  <si>
    <t xml:space="preserve">GV việc vào  trễ 5 phút tiết SHCN ngày 29/4/2021
</t>
  </si>
  <si>
    <r>
      <rPr>
        <b/>
        <sz val="10"/>
        <rFont val="Times New Roman"/>
        <family val="1"/>
      </rPr>
      <t>P. TTGD - CTSV:</t>
    </r>
    <r>
      <rPr>
        <sz val="10"/>
        <rFont val="Times New Roman"/>
        <family val="1"/>
      </rPr>
      <t xml:space="preserve">
- GV Phạm Thị Vinh: Ngày 29/4, tiết 5,  10h25' GV vào lớp (trễ 5 phút). TKB tiết 5 bắt đầu lúc 10h20'.</t>
    </r>
  </si>
  <si>
    <t>GV giải trình: GV dạy tiết 3,4 tại phòng Zoom khu F, GV quên giờ nên đã dạy tới 10h20 (hết tiết là 10h10), sau đó di chuyển lên khu H đã trễ 5 phút như ghi nhận.
Ý kiến của khoa: GV tường trình nghiêm túc sự việc, Khoa đã nhắc nhở GV.</t>
  </si>
  <si>
    <t>XI</t>
  </si>
  <si>
    <t>KHOA CƠ KHÍ</t>
  </si>
  <si>
    <t>Chung Trần Thế Vinh</t>
  </si>
  <si>
    <t>01012003</t>
  </si>
  <si>
    <t>K. Cơ khí</t>
  </si>
  <si>
    <t>Trần Đình Khải</t>
  </si>
  <si>
    <t>01012008</t>
  </si>
  <si>
    <t>Kỷ yếu hội thảo khoa học cấp khoa</t>
  </si>
  <si>
    <t>Vũ Quang Khải</t>
  </si>
  <si>
    <t>01012007</t>
  </si>
  <si>
    <t xml:space="preserve">Khoa đã nhắc nhở GV. </t>
  </si>
  <si>
    <r>
      <rPr>
        <b/>
        <sz val="10"/>
        <rFont val="Times New Roman"/>
        <family val="1"/>
      </rPr>
      <t>P. TTGD - CTSV:</t>
    </r>
    <r>
      <rPr>
        <sz val="10"/>
        <rFont val="Times New Roman"/>
        <family val="1"/>
      </rPr>
      <t xml:space="preserve">
- GV Vũ Quang Khải không có tên trong bảng điểm danh tập huấn sử dụng PM Google Meet (14/5/21) </t>
    </r>
  </si>
  <si>
    <t>GV có bản giải trình (kèm minh chứng)</t>
  </si>
  <si>
    <t>Vũ Đức Pháp</t>
  </si>
  <si>
    <t>01012013</t>
  </si>
  <si>
    <r>
      <rPr>
        <b/>
        <sz val="10"/>
        <rFont val="Times New Roman"/>
        <family val="1"/>
      </rPr>
      <t>P. TTGD - CTSV:</t>
    </r>
    <r>
      <rPr>
        <sz val="10"/>
        <rFont val="Times New Roman"/>
        <family val="1"/>
      </rPr>
      <t xml:space="preserve">
- GV Vũ Đức Pháp không có tên trong bảng điểm danh tập huấn sử dụng PM Google Meet (14/5/21) </t>
    </r>
  </si>
  <si>
    <t>GV có bản giải trình</t>
  </si>
  <si>
    <t>Bùi Anh Tuấn</t>
  </si>
  <si>
    <t>01012023</t>
  </si>
  <si>
    <t>- Nghiên cứu khoa học cấp trường năm 2020 thi công cánh tay robot 6 bậc tự do 
- Có bài viết đăng kỷ yếu hội thảo cấp trường (Hội thảo Quốc tế COSS 2020).</t>
  </si>
  <si>
    <r>
      <rPr>
        <b/>
        <sz val="10"/>
        <rFont val="Times New Roman"/>
        <family val="1"/>
      </rPr>
      <t>P. TTGD - CTSV:</t>
    </r>
    <r>
      <rPr>
        <sz val="10"/>
        <rFont val="Times New Roman"/>
        <family val="1"/>
      </rPr>
      <t xml:space="preserve">
- GV Bùi Anh Tuấn không có tên trong bảng điểm danh tập huấn sử dụng PM Google Meet (14/5/21) </t>
    </r>
  </si>
  <si>
    <t>Dương Minh Chung</t>
  </si>
  <si>
    <t>01012014</t>
  </si>
  <si>
    <t xml:space="preserve">Đỗ Thị Phương Khanh </t>
  </si>
  <si>
    <t>01012005</t>
  </si>
  <si>
    <t>Trương Thị Phương Hồng</t>
  </si>
  <si>
    <t>01012006</t>
  </si>
  <si>
    <r>
      <rPr>
        <b/>
        <sz val="10"/>
        <rFont val="Times New Roman"/>
        <family val="1"/>
      </rPr>
      <t>P. TTGD - CTSV:</t>
    </r>
    <r>
      <rPr>
        <sz val="10"/>
        <rFont val="Times New Roman"/>
        <family val="1"/>
      </rPr>
      <t xml:space="preserve">
- GV Trương Thị Phương Hồng không có tên trong bảng điểm danh tập huấn sử dụng PM Google Meet (14/5/21) </t>
    </r>
  </si>
  <si>
    <t>Phan Văn Thành</t>
  </si>
  <si>
    <t>01012004</t>
  </si>
  <si>
    <t>Khoa nhắc nhở GV phải bao quát lớp.</t>
  </si>
  <si>
    <r>
      <rPr>
        <b/>
        <sz val="10"/>
        <rFont val="Times New Roman"/>
        <family val="1"/>
      </rPr>
      <t>TT ĐH-QLDL:</t>
    </r>
    <r>
      <rPr>
        <sz val="10"/>
        <rFont val="Times New Roman"/>
        <family val="1"/>
      </rPr>
      <t xml:space="preserve">
- GV Phan Văn Thành: Ngày 05/5, tiết 12 (SHCN). Từ 16h45 đến 16h50, sinh viên đánh bài. TKB tiết 12 bắt đầu từ 16h35</t>
    </r>
  </si>
  <si>
    <t>Phan Thị Xuân Trang</t>
  </si>
  <si>
    <t>01012012</t>
  </si>
  <si>
    <t>Lư Thị Yến Vũ</t>
  </si>
  <si>
    <t>01012016</t>
  </si>
  <si>
    <t>Nguyễn Thanh Vũ</t>
  </si>
  <si>
    <t>01012015</t>
  </si>
  <si>
    <t>Nguyễn Tiến Dũng</t>
  </si>
  <si>
    <t>01012019</t>
  </si>
  <si>
    <t>Nguyễn Thành Long</t>
  </si>
  <si>
    <t>01012018</t>
  </si>
  <si>
    <t>01012017</t>
  </si>
  <si>
    <t>Nguyễn Duy Hải</t>
  </si>
  <si>
    <t>01012022</t>
  </si>
  <si>
    <t>Trần Minh Thông</t>
  </si>
  <si>
    <t>01012020</t>
  </si>
  <si>
    <t>Trần Thị Hương</t>
  </si>
  <si>
    <t>01012021</t>
  </si>
  <si>
    <r>
      <rPr>
        <b/>
        <sz val="10"/>
        <rFont val="Times New Roman"/>
        <family val="1"/>
      </rPr>
      <t>P. TTGD - CTSV:</t>
    </r>
    <r>
      <rPr>
        <sz val="10"/>
        <rFont val="Times New Roman"/>
        <family val="1"/>
      </rPr>
      <t xml:space="preserve">
- GV Trần Thị Hương không có tên trong bảng điểm danh tập huấn sử dụng PM Google Meet (14/5/21) </t>
    </r>
  </si>
  <si>
    <t>Nguyễn Thanh Vĩnh Phúc</t>
  </si>
  <si>
    <t>01012011</t>
  </si>
  <si>
    <t>Võ Minh Quang</t>
  </si>
  <si>
    <t>01017002</t>
  </si>
  <si>
    <t>Dương Thị Hồng</t>
  </si>
  <si>
    <t>01012028</t>
  </si>
  <si>
    <t>Nguyễn Thanh Giang</t>
  </si>
  <si>
    <t>01012032</t>
  </si>
  <si>
    <t>Nguyễn Hồng Phúc</t>
  </si>
  <si>
    <t>01025017</t>
  </si>
  <si>
    <t xml:space="preserve">Nghiên cứu khoa học cấp trường năm 2020 thi công cánh tay robot 6 bậc tự do </t>
  </si>
  <si>
    <t>Nguyễn Văn Sơn</t>
  </si>
  <si>
    <t>01006004</t>
  </si>
  <si>
    <t>Nguyễn Khắc Huy</t>
  </si>
  <si>
    <t>01013068</t>
  </si>
  <si>
    <t>- Nghiên cứu khoa học cấp trường năm 2020 Thi công xe điện chạy bằng năng lượng mặt trời
- Có bài viết đăng kỷ yếu hội thảo cấp trường (Hội thảo Quốc tế COSS 2020).</t>
  </si>
  <si>
    <t>Võ Hoài Sơn</t>
  </si>
  <si>
    <t>01012048</t>
  </si>
  <si>
    <t>XII</t>
  </si>
  <si>
    <t>KHOA CÔNG NGHỆ THÔNG TIN</t>
  </si>
  <si>
    <t>Hồ Ngọc Chi</t>
  </si>
  <si>
    <t>01015042</t>
  </si>
  <si>
    <t>- Có bài viết sáng kiến đạt PVAH cấp ngành (QĐ số 1720/QĐ-GDĐT ngày 21/8/2020)</t>
  </si>
  <si>
    <t>Nguyễn Sanh Cường</t>
  </si>
  <si>
    <t>01015005</t>
  </si>
  <si>
    <t>Bài tham luận cấp Khoa (Hội thảo khoa học Khoa Công nghệ Thông tin ngày 28/06/20)</t>
  </si>
  <si>
    <t>Nguyễn Văn Danh</t>
  </si>
  <si>
    <t>01015022</t>
  </si>
  <si>
    <t>Đặng Ngọc Đoàn</t>
  </si>
  <si>
    <t>01015018</t>
  </si>
  <si>
    <t>Nguyễn Văn Đôn</t>
  </si>
  <si>
    <t>01015023</t>
  </si>
  <si>
    <t>Bùi Văn Dũng</t>
  </si>
  <si>
    <t>01015020</t>
  </si>
  <si>
    <t>Huỳnh Quốc Dũng</t>
  </si>
  <si>
    <t>01015041</t>
  </si>
  <si>
    <t>Nguyễn Vân Giang</t>
  </si>
  <si>
    <t>01015001</t>
  </si>
  <si>
    <t>Nguyễn Thị Thu Hồng</t>
  </si>
  <si>
    <t>01015015</t>
  </si>
  <si>
    <t>Nhắc nhở GV điểm danh khi tham dự tập huấn trực tuyến</t>
  </si>
  <si>
    <r>
      <rPr>
        <b/>
        <sz val="10"/>
        <rFont val="Times New Roman"/>
        <family val="1"/>
      </rPr>
      <t>P. TTGD - CTSV:</t>
    </r>
    <r>
      <rPr>
        <sz val="10"/>
        <rFont val="Times New Roman"/>
        <family val="1"/>
      </rPr>
      <t xml:space="preserve">
- GV Nguyễn Thị Thu Hồng không có tên trong bảng điểm danh tập huấn sử dụng PM Google Meet (14/5/21) </t>
    </r>
  </si>
  <si>
    <t>Trần Việt Khánh</t>
  </si>
  <si>
    <t>01015019</t>
  </si>
  <si>
    <t>Nguyễn Khoa</t>
  </si>
  <si>
    <t>01015002</t>
  </si>
  <si>
    <t>Vũ Thị Thái Linh</t>
  </si>
  <si>
    <t>01015013</t>
  </si>
  <si>
    <t>- Bài tham luận cấp Khoa (Hội thảo khoa học Khoa Công nghệ Thông tin ngày 28/06/20)</t>
  </si>
  <si>
    <t>Nguyễn Văn Minh</t>
  </si>
  <si>
    <t>01015006</t>
  </si>
  <si>
    <t>Nguyễn Cao Phong</t>
  </si>
  <si>
    <t>01018001</t>
  </si>
  <si>
    <t>D</t>
  </si>
  <si>
    <t>Vi phạm chuyên môn giảng dạy</t>
  </si>
  <si>
    <t>Lê Quý Hưng Quốc</t>
  </si>
  <si>
    <t>01015004</t>
  </si>
  <si>
    <t>Nguyễn Nguyên Hoàng Ngọc Quyên</t>
  </si>
  <si>
    <t>01015010</t>
  </si>
  <si>
    <t>Lê Hồng Thái</t>
  </si>
  <si>
    <t>01015017</t>
  </si>
  <si>
    <t xml:space="preserve">Nguyễn Thị Khánh Thư </t>
  </si>
  <si>
    <t>01015016</t>
  </si>
  <si>
    <t>01015003</t>
  </si>
  <si>
    <t>Mai Chiếm Tuấn</t>
  </si>
  <si>
    <t>01015031</t>
  </si>
  <si>
    <t>Nguyễn Ngọc Tuyên</t>
  </si>
  <si>
    <t>01015025</t>
  </si>
  <si>
    <t>Có bài viết sáng kiến đạt PVAH cấp ngành (QĐ số 1720/QĐ-GDĐT ngày 21/8/2020)</t>
  </si>
  <si>
    <t>Đỗ Tuấn Việt</t>
  </si>
  <si>
    <t>01017001</t>
  </si>
  <si>
    <t>Dương Ngọc Vọng</t>
  </si>
  <si>
    <t>01015012</t>
  </si>
  <si>
    <t>Trần Vĩnh Xuyên</t>
  </si>
  <si>
    <t>01015008</t>
  </si>
  <si>
    <t>B1</t>
  </si>
  <si>
    <t>Đỗ Thị Hải Yến</t>
  </si>
  <si>
    <t>01015021</t>
  </si>
  <si>
    <t>XIII</t>
  </si>
  <si>
    <t>KHOA ĐỘNG LỰC</t>
  </si>
  <si>
    <t>Nguyễn Anh Tuấn</t>
  </si>
  <si>
    <t>01013003</t>
  </si>
  <si>
    <t>K. Động lực</t>
  </si>
  <si>
    <t>Võ Đắc Thịnh</t>
  </si>
  <si>
    <t>01013002</t>
  </si>
  <si>
    <t>Nguyễn Hữu Mạnh</t>
  </si>
  <si>
    <t>01013004</t>
  </si>
  <si>
    <t>-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t>
  </si>
  <si>
    <t>Hà Quốc Bảo</t>
  </si>
  <si>
    <t>01013021</t>
  </si>
  <si>
    <t>- Có bài viết sáng kiến được nhà trường công nhận</t>
  </si>
  <si>
    <t>Triệu Phú Nguyên</t>
  </si>
  <si>
    <t>01013006</t>
  </si>
  <si>
    <t>- Có bài viết đăng kỷ yếu hội thảo cấp trường (Hội thảo Quốc tế COSS 2020).
- Tham gia chuẩn đầu ra ngành CN Mạ</t>
  </si>
  <si>
    <t>Nguyễn Thành Đức</t>
  </si>
  <si>
    <t>01013018</t>
  </si>
  <si>
    <t>Nguyễn Minh Thái</t>
  </si>
  <si>
    <t>01013019</t>
  </si>
  <si>
    <t>Đặng Thái Sơn</t>
  </si>
  <si>
    <t>01013016</t>
  </si>
  <si>
    <t>Có bài viết sáng kiến được nhà trường công nhận</t>
  </si>
  <si>
    <t>Nguyễn Thái Bình</t>
  </si>
  <si>
    <t>01013017</t>
  </si>
  <si>
    <t>Kiều Trung Tín</t>
  </si>
  <si>
    <t>01013027</t>
  </si>
  <si>
    <t>Trần Quốc Duy</t>
  </si>
  <si>
    <t>01013026</t>
  </si>
  <si>
    <t>Hồ Văn Hóa</t>
  </si>
  <si>
    <t>01013029</t>
  </si>
  <si>
    <r>
      <rPr>
        <b/>
        <sz val="10"/>
        <rFont val="Times New Roman"/>
        <family val="1"/>
      </rPr>
      <t>P. TTGD - CTSV:</t>
    </r>
    <r>
      <rPr>
        <sz val="10"/>
        <rFont val="Times New Roman"/>
        <family val="1"/>
      </rPr>
      <t xml:space="preserve">
- GV Hồ Văn Hóa không có tên trong bảng điểm danh tập huấn sử dụng PM Google Meet (14/5/21) </t>
    </r>
  </si>
  <si>
    <t>Nguyễn Thanh Hùng</t>
  </si>
  <si>
    <t>01013028</t>
  </si>
  <si>
    <t>Phan Anh Tuấn Kiệt</t>
  </si>
  <si>
    <t>01013005</t>
  </si>
  <si>
    <t>- Tham gia đề tài NCKH cấp trường. (tính năm sau)
- Có bài viết sáng kiến được nhà trường công nhận</t>
  </si>
  <si>
    <t>Hoàng Phúc Bảo</t>
  </si>
  <si>
    <t>01013022</t>
  </si>
  <si>
    <t>Nguyễn Lương Tâm</t>
  </si>
  <si>
    <t>01013047</t>
  </si>
  <si>
    <t>Trần Thế Sơn</t>
  </si>
  <si>
    <t>01013070</t>
  </si>
  <si>
    <t>Trần Văn Đông</t>
  </si>
  <si>
    <t>01014047</t>
  </si>
  <si>
    <t>Lý Văn Trung</t>
  </si>
  <si>
    <t>01013079</t>
  </si>
  <si>
    <t>Nguyễn Hoàng Vinh</t>
  </si>
  <si>
    <t>01013087</t>
  </si>
  <si>
    <t>Đỗ Hoàng Duy</t>
  </si>
  <si>
    <t>01013061</t>
  </si>
  <si>
    <t>Có tham gia xây dựng chuẩn đầu ra ngành công nghệ sơn tĩnh điện</t>
  </si>
  <si>
    <r>
      <rPr>
        <b/>
        <sz val="10"/>
        <rFont val="Times New Roman"/>
        <family val="1"/>
      </rPr>
      <t>P. TTGD - CTSV:</t>
    </r>
    <r>
      <rPr>
        <sz val="10"/>
        <rFont val="Times New Roman"/>
        <family val="1"/>
      </rPr>
      <t xml:space="preserve">
- GV Đỗ Hoàng Duy không có tên trong bảng điểm danh tập huấn sử dụng PM Google Meet (14/5/21) </t>
    </r>
  </si>
  <si>
    <t>Bùi Trọng Tân</t>
  </si>
  <si>
    <t>01013094</t>
  </si>
  <si>
    <t>Võ Quốc Duy</t>
  </si>
  <si>
    <t>01013120</t>
  </si>
  <si>
    <t>Tham gia đề án xây dựng nhà trường thông minh</t>
  </si>
  <si>
    <t>Giang Văn Tiến</t>
  </si>
  <si>
    <t>01013117</t>
  </si>
  <si>
    <t>TD từ 01/5/21</t>
  </si>
  <si>
    <t>c</t>
  </si>
  <si>
    <t>Nguyễn Khắc Huân</t>
  </si>
  <si>
    <t>01013096</t>
  </si>
  <si>
    <t>- Tham gia viết chuẩn đầu ra 2 ngành sơn tĩnh điện và CN Mạ
- Thực hiện đề án phát triển nhà trường
- Tham gia đề án nhận diện thương hiệu trường
- Tham gia đề án xây dựng nhà trường thông minh</t>
  </si>
  <si>
    <t>XIV</t>
  </si>
  <si>
    <t>KHOA ĐIỆN - ĐIỆN TỬ</t>
  </si>
  <si>
    <t>Tạ Minh Cường</t>
  </si>
  <si>
    <t>01014002</t>
  </si>
  <si>
    <t>K. Điện - ĐT</t>
  </si>
  <si>
    <t>Huỳnh Ngọc Mai</t>
  </si>
  <si>
    <t>01014004</t>
  </si>
  <si>
    <r>
      <rPr>
        <sz val="10"/>
        <color indexed="10"/>
        <rFont val="Times New Roman"/>
        <family val="1"/>
      </rPr>
      <t>- Tham gia 1 đề tài NCKH cấp trường (NGHIỆM THU 01/2021)</t>
    </r>
    <r>
      <rPr>
        <sz val="10"/>
        <rFont val="Times New Roman"/>
        <family val="1"/>
      </rPr>
      <t xml:space="preserve">
- Có bài viết sáng kiến đạt PVAH cấp ngành (QĐ số 1720/QĐ-GDĐT-VP ngày 21/8/2020)
- Có bài viết đăng kỷ yếu hội thảo cấp trường (Hội thảo Quốc tế COSS 2020).</t>
    </r>
  </si>
  <si>
    <r>
      <rPr>
        <b/>
        <sz val="10"/>
        <rFont val="Times New Roman"/>
        <family val="1"/>
      </rPr>
      <t>P. TTGD - CTSV:</t>
    </r>
    <r>
      <rPr>
        <sz val="10"/>
        <rFont val="Times New Roman"/>
        <family val="1"/>
      </rPr>
      <t xml:space="preserve">
- GV Huỳnh Ngọc Mai không có tên trong bảng điểm danh tập huấn sử dụng PM Google Meet (14/5/21) </t>
    </r>
  </si>
  <si>
    <t>Phạm Minh Nghĩa</t>
  </si>
  <si>
    <t>01023003</t>
  </si>
  <si>
    <t>- Có bài viết sáng kiến đạt PVAH cấp ngành (QĐ số 1720/QĐ-GDĐT-VP ngày 21/8/2020)
- Có bài viết đăng kỷ yếu hội thảo cấp trường (Hội thảo Quốc tế COSS 2020).</t>
  </si>
  <si>
    <t>Võ Cường</t>
  </si>
  <si>
    <t>01014008</t>
  </si>
  <si>
    <t>Quách Minh Thử</t>
  </si>
  <si>
    <t>01014007</t>
  </si>
  <si>
    <t>Tham gia 1 đề tài NCKH cấp trường (QĐ số 1581/QĐ-LTTQLKH 23/12/2019)
- Có bài viết đăng kỷ yếu hội thảo cấp trường (Hội thảo Quốc tế COSS 2020).</t>
  </si>
  <si>
    <t>Trần Nguyên Bảo Trân</t>
  </si>
  <si>
    <t>01014038</t>
  </si>
  <si>
    <t xml:space="preserve">
GV vào lớp trễ 8 phút ngày 27/4/2021, Khoa nhắc nhở GV trong buổi họp khoa
</t>
  </si>
  <si>
    <r>
      <rPr>
        <b/>
        <sz val="10"/>
        <rFont val="Times New Roman"/>
        <family val="1"/>
      </rPr>
      <t>TT ĐH-QLDL:</t>
    </r>
    <r>
      <rPr>
        <sz val="10"/>
        <rFont val="Times New Roman"/>
        <family val="1"/>
      </rPr>
      <t xml:space="preserve">
- GV Trần Nguyên Bảo Trân: Ngày 27/4, tiết 4-6, phòng C2.1.05, 9h33 GV vào lớp (trễ 8 phút). TKB tiết 4 bắt đầu lúc 9h25.</t>
    </r>
  </si>
  <si>
    <t>GV giải trình: Tiết 1-3 GV có lịch dạy luyện thi nghề cho SV tại khu G, sau đó di chuyển lên khu C nên bị trễ 8 phút như ghi nhận. Đề nghị TT HĐTĐ xem xét</t>
  </si>
  <si>
    <t>Ngô Hoàng Anh</t>
  </si>
  <si>
    <t>01014005</t>
  </si>
  <si>
    <t>Trần Nam Anh</t>
  </si>
  <si>
    <t>01014046</t>
  </si>
  <si>
    <t>Vũ Hạnh Chiêu</t>
  </si>
  <si>
    <t>01014026</t>
  </si>
  <si>
    <t>- Có bài viết đăng kỷ yếu hội thảo cấp khoa  19/06/2020</t>
  </si>
  <si>
    <t>Ngô Phong Cường</t>
  </si>
  <si>
    <t>01014029</t>
  </si>
  <si>
    <t>Nguyễn Minh Đức Cường</t>
  </si>
  <si>
    <t>01014033</t>
  </si>
  <si>
    <t xml:space="preserve">Tham gia 1 đề tài NCKH cấp trường (QĐ số 1581/QĐ-LTTQLKH 23/12/2019) </t>
  </si>
  <si>
    <t>Lê Tiến Đạt</t>
  </si>
  <si>
    <t>01014023</t>
  </si>
  <si>
    <r>
      <rPr>
        <sz val="10"/>
        <color indexed="10"/>
        <rFont val="Times New Roman"/>
        <family val="1"/>
      </rPr>
      <t>- Tham gia 1 đề tài NCKH cấp trường (NGHIỆM THU 01/2021)</t>
    </r>
    <r>
      <rPr>
        <sz val="10"/>
        <rFont val="Times New Roman"/>
        <family val="1"/>
      </rPr>
      <t xml:space="preserve">
- Có bài viết sáng kiến đạt PVAH cấp ngành (QĐ số 1720/QĐ-GDĐT ngày 21/8/2020)</t>
    </r>
  </si>
  <si>
    <t>Nguyễn Hồng Đức</t>
  </si>
  <si>
    <t>01014013</t>
  </si>
  <si>
    <t xml:space="preserve">Nguyễn Minh Đức </t>
  </si>
  <si>
    <t>01014017</t>
  </si>
  <si>
    <t>Nguyễn Thị Ngọc Hiền</t>
  </si>
  <si>
    <t>01014034</t>
  </si>
  <si>
    <t>Trần Trung Hiếu</t>
  </si>
  <si>
    <t>01014020</t>
  </si>
  <si>
    <t>Mạnh Lê Hoàn</t>
  </si>
  <si>
    <t>01014018</t>
  </si>
  <si>
    <t>Lê Thế Huân</t>
  </si>
  <si>
    <t>01014019</t>
  </si>
  <si>
    <t>Tăng Cẩm Huê</t>
  </si>
  <si>
    <t>01014010</t>
  </si>
  <si>
    <t>Nguyễn Thùy Linh</t>
  </si>
  <si>
    <t>01014030</t>
  </si>
  <si>
    <t>Đặng Đức Minh</t>
  </si>
  <si>
    <t>01014024</t>
  </si>
  <si>
    <t>- Có bài viết đăng kỷ yếu hội thảo cấp khoa  19/06/2020
- Có SKKN được đánh giá loại khá</t>
  </si>
  <si>
    <t>Trần Giang Nam</t>
  </si>
  <si>
    <t>01014048</t>
  </si>
  <si>
    <t>- Có bài viết đăng kỷ yếu hội thảo cấp trường (Hội thảo Quốc tế COSS 2020).
- Có SKKN được đánh giá loại khá</t>
  </si>
  <si>
    <t>Nguyễn Thị Tố Nga</t>
  </si>
  <si>
    <t>01014022</t>
  </si>
  <si>
    <t>Nguyễn Trần Thanh Nhàn</t>
  </si>
  <si>
    <t>01014025</t>
  </si>
  <si>
    <r>
      <rPr>
        <b/>
        <sz val="10"/>
        <rFont val="Times New Roman"/>
        <family val="1"/>
      </rPr>
      <t>P. TTGD - CTSV:</t>
    </r>
    <r>
      <rPr>
        <sz val="10"/>
        <rFont val="Times New Roman"/>
        <family val="1"/>
      </rPr>
      <t xml:space="preserve">
- GV Nguyễn Trần Thanh Nhàn không có tên trong bảng điểm danh tập huấn sử dụng PM Google Meet (14/5/21) </t>
    </r>
  </si>
  <si>
    <t>Đỗ Huỳnh Thanh Phong</t>
  </si>
  <si>
    <t>01014032</t>
  </si>
  <si>
    <t>Nguyễn Anh Tăng</t>
  </si>
  <si>
    <t>01014006</t>
  </si>
  <si>
    <t>Trần Công Tiến</t>
  </si>
  <si>
    <t>01014009</t>
  </si>
  <si>
    <t>Cao Văn Tuấn</t>
  </si>
  <si>
    <t>01014045</t>
  </si>
  <si>
    <t>- Có bài viết sáng kiến đạt PVAH cấp ngành (QĐ số 1720/QĐ-GDĐT ngày 21/8/2020)
- Có bài viết đăng kỷ yếu hội thảo cấp trường (Hội thảo Quốc tế COSS 2020).</t>
  </si>
  <si>
    <t>Trần Hiếu Trinh</t>
  </si>
  <si>
    <t>01014021</t>
  </si>
  <si>
    <t>Nguyễn Văn Yên</t>
  </si>
  <si>
    <t>01014016</t>
  </si>
  <si>
    <t>XV</t>
  </si>
  <si>
    <t>KHOA MAY - THỜI TRANG</t>
  </si>
  <si>
    <t>Chế Vân Cầm</t>
  </si>
  <si>
    <t>01016004</t>
  </si>
  <si>
    <t>Có bài viết đăng trong kỷ yếu hội thảo cấp khoa tháng 06/2020</t>
  </si>
  <si>
    <r>
      <rPr>
        <b/>
        <sz val="10"/>
        <rFont val="Times New Roman"/>
        <family val="1"/>
      </rPr>
      <t>P. TTGD - CTSV:</t>
    </r>
    <r>
      <rPr>
        <sz val="10"/>
        <rFont val="Times New Roman"/>
        <family val="1"/>
      </rPr>
      <t xml:space="preserve">
- GV Chế Vân Cầm không có tên trong bảng điểm danh tập huấn sử dụng PM Google Meet (14/5/21) </t>
    </r>
  </si>
  <si>
    <t>K. M-TT</t>
  </si>
  <si>
    <t>Nguyễn Bạch Cẩm Dung</t>
  </si>
  <si>
    <t>01016002</t>
  </si>
  <si>
    <r>
      <rPr>
        <b/>
        <sz val="10"/>
        <rFont val="Times New Roman"/>
        <family val="1"/>
      </rPr>
      <t>P. TTGD - CTSV:</t>
    </r>
    <r>
      <rPr>
        <sz val="10"/>
        <rFont val="Times New Roman"/>
        <family val="1"/>
      </rPr>
      <t xml:space="preserve">
- GV Nguyễn Bạch Cẩm Dung không có tên trong bảng điểm danh tập huấn sử dụng PM Google Meet (14/5/21) </t>
    </r>
  </si>
  <si>
    <t>Nguyễn Thị Hiền</t>
  </si>
  <si>
    <t>01016006</t>
  </si>
  <si>
    <t>Bùi Thị Ngọc Sương</t>
  </si>
  <si>
    <t>01016005</t>
  </si>
  <si>
    <t>Lê Thị Phương Thảo</t>
  </si>
  <si>
    <t>01016012</t>
  </si>
  <si>
    <t>Trần Hồng Thảo</t>
  </si>
  <si>
    <t>01016010</t>
  </si>
  <si>
    <t>Nguyễn Ngọc Thọ</t>
  </si>
  <si>
    <t>01016008</t>
  </si>
  <si>
    <t>Lâm Thị Phương Thùy</t>
  </si>
  <si>
    <t>01016007</t>
  </si>
  <si>
    <t>Phạm Thị Thanh Thúy</t>
  </si>
  <si>
    <t>01016003</t>
  </si>
  <si>
    <t>Trương Việt Khánh Trang</t>
  </si>
  <si>
    <t>01016001</t>
  </si>
  <si>
    <t>- Bài báo đăng tháng 09/2020 trên Tạp chí Giáo chức Việt Nam (ISSN 1859 - 2902) 
- Có bài viết đăng kỷ yếu hội thảo cấp trường (Hội thảo Quốc tế COSS 2020).</t>
  </si>
  <si>
    <t>XVI</t>
  </si>
  <si>
    <t>KHOA NHIỆT - LẠNH</t>
  </si>
  <si>
    <t>Đinh Đồng Hiệp</t>
  </si>
  <si>
    <t>01013020</t>
  </si>
  <si>
    <t>Nhắc nhở GV</t>
  </si>
  <si>
    <r>
      <rPr>
        <b/>
        <sz val="10"/>
        <rFont val="Times New Roman"/>
        <family val="1"/>
      </rPr>
      <t>P. TTGD - CTSV:</t>
    </r>
    <r>
      <rPr>
        <sz val="10"/>
        <rFont val="Times New Roman"/>
        <family val="1"/>
      </rPr>
      <t xml:space="preserve">
- GV Đinh Đồng Hiệp không có tên trong bảng điểm danh tập huấn sử dụng PM Google Meet (14/5/21) </t>
    </r>
  </si>
  <si>
    <t>GV giải trình (có đính kèm minh chứng)</t>
  </si>
  <si>
    <t>K. Nhiệt - Lạnh</t>
  </si>
  <si>
    <t>Hoàng Văn Viết</t>
  </si>
  <si>
    <t>01029001</t>
  </si>
  <si>
    <t>Bài báo quốc tế có chỉ số ISSN</t>
  </si>
  <si>
    <t>Võ Anh Hào</t>
  </si>
  <si>
    <t>01010013</t>
  </si>
  <si>
    <t>Có bài viết đăng trong kỷ yếu hội thảo cấp khoa 14/06/2020</t>
  </si>
  <si>
    <t>GV quên giờ dạy online ngày 12/5/2021</t>
  </si>
  <si>
    <t>C1</t>
  </si>
  <si>
    <t>Đề nghị xếp C1, GV đã nhận khuyết điểm và dạy bù cho lớp</t>
  </si>
  <si>
    <r>
      <rPr>
        <b/>
        <sz val="10"/>
        <rFont val="Times New Roman"/>
        <family val="1"/>
      </rPr>
      <t>P. TTGD - CTSV:</t>
    </r>
    <r>
      <rPr>
        <sz val="10"/>
        <rFont val="Times New Roman"/>
        <family val="1"/>
      </rPr>
      <t xml:space="preserve">
- GV Võ Anh Hào: Ngày 12/5, tiết 13-14, lớp 20C2-LD9L, GV không mở phòng Zoom</t>
    </r>
  </si>
  <si>
    <t>GV giải trình và : Do ngày 12/5/21 là tuần đầu tiên GV chuyển từ dạy trực tiếp sang dạy online nên GV đã quên giờ dạy. GV đã báo Lãnh đạo khoa và sắp xếp dạy bù lại cho lớp.
Ý kiến của đơn vị: Khoa xếp thi đua theo quy định. Kính đề nghị TT HĐTĐ xem xét thêm vì đây là lần đầu GV vi phạm và GV không cố tình vi phạm.</t>
  </si>
  <si>
    <t xml:space="preserve">Đỗ Trọng Quý </t>
  </si>
  <si>
    <t>01013011</t>
  </si>
  <si>
    <t>Trần Đình Khoa</t>
  </si>
  <si>
    <t>01013023</t>
  </si>
  <si>
    <t>Đặng Thế Huân</t>
  </si>
  <si>
    <t>01013009</t>
  </si>
  <si>
    <t>Nguyễn Vũ Xuân Thì</t>
  </si>
  <si>
    <t>01013008</t>
  </si>
  <si>
    <t xml:space="preserve">Phan Văn Hòa </t>
  </si>
  <si>
    <t>01013015</t>
  </si>
  <si>
    <t>Nguyễn Thanh Dũng</t>
  </si>
  <si>
    <t>01029016</t>
  </si>
  <si>
    <t>XVII</t>
  </si>
  <si>
    <t>KHOA KINH TẾ</t>
  </si>
  <si>
    <t>Nguyễn Trọng Nghĩa</t>
  </si>
  <si>
    <t>01025001</t>
  </si>
  <si>
    <t>K. Kinh tế</t>
  </si>
  <si>
    <t>Trần Thị Ngọc Dung</t>
  </si>
  <si>
    <t>01025016</t>
  </si>
  <si>
    <t>Cao Xuân Giang</t>
  </si>
  <si>
    <t>01025018</t>
  </si>
  <si>
    <t>Huỳnh Chí Giỏi</t>
  </si>
  <si>
    <t>01025019</t>
  </si>
  <si>
    <t>Có bài viết hội thảo cấp khoa</t>
  </si>
  <si>
    <t>Phạm Quỳnh Như</t>
  </si>
  <si>
    <t>01025004</t>
  </si>
  <si>
    <t>Lê Thị Thúy Oanh</t>
  </si>
  <si>
    <t>01025020</t>
  </si>
  <si>
    <t>B2</t>
  </si>
  <si>
    <t>GV vào lớp trễ 13 phút ngày 26/4</t>
  </si>
  <si>
    <t xml:space="preserve">Đề nghị xếp loại B1, do GV đang giai đoạn cuối thai kỳ và đã cố gắng hoàn thành công tác chuyên môn </t>
  </si>
  <si>
    <r>
      <rPr>
        <b/>
        <sz val="10"/>
        <rFont val="Times New Roman"/>
        <family val="1"/>
      </rPr>
      <t>P. TTGD - CTSV &amp; TT ĐH-QLDL:</t>
    </r>
    <r>
      <rPr>
        <sz val="10"/>
        <rFont val="Times New Roman"/>
        <family val="1"/>
      </rPr>
      <t xml:space="preserve">
GV Lê Thị Thúy Oanh:
+ Ngày 26/4, tiết 1-2, 7h13 GV vào lớp (trễ 13 phút). TKB tiết 1 bắt đầu lúc 7h.
+ Ngày 28/4, tiết 3-6: Tiết 3, có SV không có GV. GV dạy từ tiết 4-6. Khoa không báo phòng TTGD-CTSV.</t>
    </r>
  </si>
  <si>
    <t>GV giải trình: 
- Ngày 26/4, GV vào lớp trễ 13 phút, do GV mang thai giai đoạn cuối thai kỳ, sức khỏe có chút thay đổi.
- Ngày 28/4, GV có cuộc họp với BGH và trưởng khoa lúc 8h30. GV chỉ kịp báo với lớp ở lại để học tiếp tiết 4-6. GV nhận lỗi và rút kinh nghiệm về việc đi trễ và vắng mặt trên lớp mà không thông báo với Trưởng khoa và Phòng TTGD. Đề nghị TT HĐTĐ xem xét vì GV đang mang thai và đã rất cố gắng.</t>
  </si>
  <si>
    <t>Lê Thị Thu Thảo</t>
  </si>
  <si>
    <t>01025008</t>
  </si>
  <si>
    <t>Võ Thị Kim Thư</t>
  </si>
  <si>
    <t>01025012</t>
  </si>
  <si>
    <r>
      <rPr>
        <b/>
        <sz val="10"/>
        <rFont val="Times New Roman"/>
        <family val="1"/>
      </rPr>
      <t>P. TTGD - CTSV:</t>
    </r>
    <r>
      <rPr>
        <sz val="10"/>
        <rFont val="Times New Roman"/>
        <family val="1"/>
      </rPr>
      <t xml:space="preserve">
- GV Võ Thị Kim Thư: Ngày 6/5, tiết 4-6, Không có GV và SV. Lãnh đạo khoa không báo phòng TTGD-CTSV</t>
    </r>
  </si>
  <si>
    <t>GV giải trình: GV đã báo Lãnh đạo khoa xin tạm ngưng lịch dạy ngày 05/5 do bệnh (có kèm minh chứng).
Ý kiến của khoa: Khi nhận tin báo nghỉ của GV, do có lịch dự giờ, TK tranh thủ nhập trên phân mềm, nhưng khi lưu thì gặp sự cố kỹ thuật nên đã vượt qua giờ kết sổ dữ liệu khoảng 3 phút.</t>
  </si>
  <si>
    <t>Lưu Thị Thúy</t>
  </si>
  <si>
    <t>01025002</t>
  </si>
  <si>
    <t>Nguyễn Thị Minh Thùy</t>
  </si>
  <si>
    <t>01003013</t>
  </si>
  <si>
    <t>Nguyễn Mỹ Tiên</t>
  </si>
  <si>
    <t>01025015</t>
  </si>
  <si>
    <t>Nguyễn Thị Thùy Tiên</t>
  </si>
  <si>
    <t>01005010</t>
  </si>
  <si>
    <t>Lữ Xuân Trang</t>
  </si>
  <si>
    <t>01025009</t>
  </si>
  <si>
    <t>Đào Anh Tuấn</t>
  </si>
  <si>
    <t>01025011</t>
  </si>
  <si>
    <t>Bùi Ánh Tuyết</t>
  </si>
  <si>
    <t>01025003</t>
  </si>
  <si>
    <t>- GV Bùi Ánh Tuyết nghỉ hộ sản từ ngày 12/12/2020</t>
  </si>
  <si>
    <t>Nghỉ hộ sản từ ngày 12/12/2020</t>
  </si>
  <si>
    <t>Phạm Thị Hồng Thắm</t>
  </si>
  <si>
    <t>01025028</t>
  </si>
  <si>
    <t>Hồ Gia Bảo</t>
  </si>
  <si>
    <t>01025029</t>
  </si>
  <si>
    <t>Nguyễn Hoàng Thanh Ngân</t>
  </si>
  <si>
    <t>01025027</t>
  </si>
  <si>
    <t>XVIII</t>
  </si>
  <si>
    <t>KHOA XÂY DỰNG</t>
  </si>
  <si>
    <t>Phạm Quang Vũ</t>
  </si>
  <si>
    <t>01004014</t>
  </si>
  <si>
    <t>K. Xây dựng</t>
  </si>
  <si>
    <t>Nguyễn Trọng Thạch</t>
  </si>
  <si>
    <t>01004016</t>
  </si>
  <si>
    <t>Trình Minh Phong</t>
  </si>
  <si>
    <t>01028013</t>
  </si>
  <si>
    <t>Huỳnh Văn Quang</t>
  </si>
  <si>
    <t>01028016</t>
  </si>
  <si>
    <t>Trần Ngọc Tuấn</t>
  </si>
  <si>
    <t>01028017</t>
  </si>
  <si>
    <t>XIX</t>
  </si>
  <si>
    <t>TRUNG TÂM THƯ VIỆN</t>
  </si>
  <si>
    <t>Nguyễn Thị Nhuận</t>
  </si>
  <si>
    <t>TT Thư viện</t>
  </si>
  <si>
    <t>Nguyễn Tứ Cảnh</t>
  </si>
  <si>
    <t>01018003</t>
  </si>
  <si>
    <t>Đặng Thu Hà</t>
  </si>
  <si>
    <t>01018002</t>
  </si>
  <si>
    <t>Trần Thị Diễm Thúy</t>
  </si>
  <si>
    <t>01018005</t>
  </si>
  <si>
    <t>Nguyễn Thị Trang</t>
  </si>
  <si>
    <t>01018008</t>
  </si>
  <si>
    <t>Hà Thị Hậu</t>
  </si>
  <si>
    <t>01018007</t>
  </si>
  <si>
    <t>Lư Diễm Phúc</t>
  </si>
  <si>
    <t>01018009</t>
  </si>
  <si>
    <t>XX</t>
  </si>
  <si>
    <t>TRUNG TÂM ĐÀO TẠO LÝ TỰ TRỌNG</t>
  </si>
  <si>
    <t>Lương Thị Thắm</t>
  </si>
  <si>
    <t>01019001</t>
  </si>
  <si>
    <t>TT ĐT LTT</t>
  </si>
  <si>
    <t>Đỗ Thị Tâm</t>
  </si>
  <si>
    <t>01019002</t>
  </si>
  <si>
    <t>Đỗ Công Thành</t>
  </si>
  <si>
    <t>01005005</t>
  </si>
  <si>
    <t>XXI</t>
  </si>
  <si>
    <t>TRUNG TÂM Y TẾ</t>
  </si>
  <si>
    <t>Trang Thị Xuân Uyên</t>
  </si>
  <si>
    <t>01021001</t>
  </si>
  <si>
    <t>Có sáng kiến đạt PVAH cấp ngành (QĐ số 1720/QĐ-GDĐT-VP ngày 20/8/2020)</t>
  </si>
  <si>
    <t>TT Y tế</t>
  </si>
  <si>
    <t>Bùi Thị Lan Anh</t>
  </si>
  <si>
    <t>01021003</t>
  </si>
  <si>
    <t>Lê Thị Huyền</t>
  </si>
  <si>
    <t>01021004</t>
  </si>
  <si>
    <t>XXII</t>
  </si>
  <si>
    <t>TRUNG TÂM QUAN HỆ DOANH NGHIỆP</t>
  </si>
  <si>
    <t>Nguyễn Văn Chiến</t>
  </si>
  <si>
    <t>01007008</t>
  </si>
  <si>
    <t>1 ngày</t>
  </si>
  <si>
    <t>TT QHDN</t>
  </si>
  <si>
    <t>Nguyễn Thùy Dương</t>
  </si>
  <si>
    <t>01014012</t>
  </si>
  <si>
    <t>XXIII</t>
  </si>
  <si>
    <t>TRUNG TÂM ĐIỀU HÀNH VÀ QLDL</t>
  </si>
  <si>
    <t>Nguyễn Hữu Thiện</t>
  </si>
  <si>
    <t>01017003</t>
  </si>
  <si>
    <t>TT ĐH QLDL</t>
  </si>
  <si>
    <t>Trương Hữu Lộc</t>
  </si>
  <si>
    <t>01017010</t>
  </si>
  <si>
    <t>Vương Hội Khánh</t>
  </si>
  <si>
    <t>01018004</t>
  </si>
  <si>
    <t>Phạm Huỳnh Kim Ngân</t>
  </si>
  <si>
    <t>01025013</t>
  </si>
  <si>
    <t>Nguyễn Thị Thanh Hòa</t>
  </si>
  <si>
    <t>01009027</t>
  </si>
  <si>
    <t>XXIV</t>
  </si>
  <si>
    <t>TRUNG TÂM KONE</t>
  </si>
  <si>
    <t>Lê Trần Thanh Nga</t>
  </si>
  <si>
    <t>01005011</t>
  </si>
  <si>
    <t>KONE</t>
  </si>
  <si>
    <r>
      <rPr>
        <b/>
        <sz val="12"/>
        <rFont val="Times New Roman"/>
        <family val="1"/>
      </rPr>
      <t xml:space="preserve">Tháng 5/2021, Tăng 4: </t>
    </r>
    <r>
      <rPr>
        <sz val="12"/>
        <rFont val="Times New Roman"/>
        <family val="1"/>
      </rPr>
      <t xml:space="preserve">
Ông Giang Văn Tiến (K. Động lực); Ông Bảo, 
Bà Ngân, Bà Thắm (K. Kinh tế).</t>
    </r>
  </si>
  <si>
    <t>Tổng số CB-GV-NV</t>
  </si>
  <si>
    <t>VC</t>
  </si>
  <si>
    <t>HĐ</t>
  </si>
  <si>
    <t>Tổng hợp từ đơn vị :</t>
  </si>
  <si>
    <t>Nhóm TT đề nghị:</t>
  </si>
  <si>
    <t>Kết quả xếp loại của TTHĐ:</t>
  </si>
  <si>
    <t>Xếp loại:</t>
  </si>
  <si>
    <t>C2</t>
  </si>
  <si>
    <t>E</t>
  </si>
  <si>
    <t>KXL</t>
  </si>
  <si>
    <t>Giáo viên thỉnh giảng</t>
  </si>
  <si>
    <t>TT</t>
  </si>
  <si>
    <t>Họ tên</t>
  </si>
  <si>
    <t>Khoa</t>
  </si>
  <si>
    <t>Nội dung ghi nhận</t>
  </si>
  <si>
    <t>GV giải trình</t>
  </si>
  <si>
    <t>Nhận xét của khoa</t>
  </si>
  <si>
    <t>Mai Thị Thúy Phượng (TG)</t>
  </si>
  <si>
    <t xml:space="preserve">Mai Thị Thúy Phượng </t>
  </si>
  <si>
    <t>Khoa KHCB</t>
  </si>
  <si>
    <t>Ngày 28/4, tiết 7-10, 
- 12h30 GV vào lớp đúng giờ
- 13h-14h04: GV ra khỏi lớp (rời khỏi lớp 64 phút) (P. TTGD-CTSV đã báo khoa)</t>
  </si>
  <si>
    <t>GV giải trình do có việc cấp bách cần giải quyết.</t>
  </si>
  <si>
    <r>
      <t xml:space="preserve">GV tự ý bỏ lớp, Khoa đã nhắc nhở GV. Nếu tiếp tục tái phạm, đề nghị tạm ngưng HĐGD </t>
    </r>
    <r>
      <rPr>
        <sz val="10"/>
        <color indexed="10"/>
        <rFont val="Times New Roman"/>
        <family val="1"/>
      </rPr>
      <t>(Vi phạm 2 tháng liên tiếp)</t>
    </r>
  </si>
  <si>
    <t>Vòng Cún Pẩu (TG)</t>
  </si>
  <si>
    <t>Vòng Cún Pẩu</t>
  </si>
  <si>
    <t>Ngày 29/04, tiết 5-6, 10h25, GV vào lớp (trễ 5 phút). TKB tiết 5 bắt đầu lúc 10h20.</t>
  </si>
  <si>
    <t>Vì là GV mới nên việc GV xác định vị trí phòng học hơi mất thời gian. GV rut kinh nghiệm sẽ đi sớm tìm phòng nếu là phòng học mới.</t>
  </si>
  <si>
    <r>
      <t xml:space="preserve">GV đã nhận lỗi và hứa khắc phục trong thời gian tới. Đề nghị TT HĐTĐ xem xét. </t>
    </r>
    <r>
      <rPr>
        <sz val="10"/>
        <color indexed="10"/>
        <rFont val="Times New Roman"/>
        <family val="1"/>
      </rPr>
      <t>(Vi phạm 2 tháng liên tiếp)</t>
    </r>
  </si>
  <si>
    <t>Ngày 29/04, tiết 8-10, 13h20, GV vào lớp (trễ 5 phút). TKB tiết 5 bắt đầu lúc 13h15.</t>
  </si>
  <si>
    <t xml:space="preserve">GV nhận lỗi về việc đến trễ và xin hứa sẽ không tái phạm. </t>
  </si>
  <si>
    <t>GV đã nhận lỗi và hứa khắc phục. Đề nghị TT HĐTĐ xem xét.</t>
  </si>
  <si>
    <t>Đinh Thị Hoàng Nguyên</t>
  </si>
  <si>
    <t>Khoa Kinh tế</t>
  </si>
  <si>
    <t>Ngày 27/4, tiết 1-3
- 7h20': 04 SV gục đầu xuống bàn + một số SV sử dụng điện thoại (đang trong giờ học tiết 1).
- 8h54': Nhiều SV sử dụng điện thoại (đang trong giờ học tiết 3).</t>
  </si>
  <si>
    <t>Đặng Tú Hoa</t>
  </si>
  <si>
    <t>Khoa CNTT</t>
  </si>
  <si>
    <t>Ngày 09/5, tiết 4-5, 09h33, GV vào lớp (trễ 8 phút). TKB tiết 4 bắt đầu lúc 09h25.</t>
  </si>
  <si>
    <t>Nguyễn Thanh Bình</t>
  </si>
  <si>
    <t>Khoa Nhiệt - Lạnh</t>
  </si>
  <si>
    <t>Ngày 28/4, tiết 7-11, Không có GV và SV. Lãnh đạo khoa không báo P. TTGD-CTSV</t>
  </si>
  <si>
    <t>Nguyễn Thanh Phong</t>
  </si>
  <si>
    <t>Khoa Cơ khí</t>
  </si>
  <si>
    <t>Ngày 08/5, tiết 7-9, Tiết 9 (sau giờ ra chơi): GV vào lớp lúc 14h22' (trễ 12 phút). TKB tiết 9 bắt đầu lúc 14h10'</t>
  </si>
  <si>
    <t xml:space="preserve">GV có báo khoa vào lớp trễ do thu các bài tập của các em lớp khác nộp nên giờ giải lao vào trễ. </t>
  </si>
  <si>
    <t xml:space="preserve">Khoa đã nhắc nhở GV phài chấp hành đúng qui định về giờ giấc lên lớp. </t>
  </si>
  <si>
    <t>Nguyễn Minh Đức</t>
  </si>
  <si>
    <t>Khoa Điện - Điện tử</t>
  </si>
  <si>
    <t>Ngày 06/5, tiết 3, 08h47, GV vào lớp (trễ 7 phút). TKB tiết 3 bắt đầu lúc 08h40.</t>
  </si>
  <si>
    <t>GV đang chuẩn bị tại khu xưởng thực hành (Khu G) không chú ý thời gian, khi nghe chuông báo, GV mới di chuyển lên khu C nên trễ 7 phút như ghi nhận. GV nhận khuyết điểm và rút kinh nghiệm</t>
  </si>
  <si>
    <t xml:space="preserve">Khoa đã nhắc nhở GV </t>
  </si>
  <si>
    <t>La Thanh Tuấn</t>
  </si>
  <si>
    <t>Khoa Động lực</t>
  </si>
  <si>
    <t>Ngày 27/4, tiết 13-16, 21h08, GV cho SV về (sớm 7 phút). TKB tiết 16 kết thúc lúc 21h15</t>
  </si>
  <si>
    <t>GHI CHÚ</t>
  </si>
  <si>
    <t>Huỳnh Thanh Nhàn</t>
  </si>
  <si>
    <r>
      <rPr>
        <b/>
        <sz val="10"/>
        <rFont val="Times New Roman"/>
        <family val="1"/>
      </rPr>
      <t>P. TTGD - CTSV:</t>
    </r>
    <r>
      <rPr>
        <sz val="10"/>
        <rFont val="Times New Roman"/>
        <family val="1"/>
      </rPr>
      <t xml:space="preserve">
- GV Hà Quốc Bảo không có tên trong bảng điểm danh tập huấn sử dụng PM Google Meet (14/5/21)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</si>
</sst>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_(&quot;$&quot;* \(#,##0.00\);_(&quot;$&quot;* &quot;-&quot;??_);_(@_)"/>
    <numFmt numFmtId="165" formatCode="_(* #,##0.00_);_(* \(#,##0.00\);_(* &quot;-&quot;??_);_(@_)"/>
    <numFmt numFmtId="166" formatCode="_(* #,##0_);_(* \(#,##0\);_(* &quot;-&quot;??_);_(@_)"/>
  </numFmts>
  <fonts count="31"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0"/>
      <name val="Times New Roman"/>
      <family val="1"/>
    </font>
    <font>
      <b/>
      <sz val="16"/>
      <name val="Times New Roman"/>
      <family val="1"/>
    </font>
    <font>
      <sz val="12"/>
      <color rgb="FFFF0000"/>
      <name val="Times New Roman"/>
      <family val="1"/>
    </font>
    <font>
      <b/>
      <sz val="10"/>
      <name val="Times New Roman"/>
      <family val="1"/>
    </font>
    <font>
      <b/>
      <sz val="12"/>
      <color rgb="FFFF0000"/>
      <name val="Times New Roman"/>
      <family val="1"/>
    </font>
    <font>
      <sz val="12"/>
      <color theme="1"/>
      <name val="Times New Roman"/>
      <family val="1"/>
    </font>
    <font>
      <b/>
      <i/>
      <sz val="12"/>
      <name val="Times New Roman"/>
      <family val="1"/>
    </font>
    <font>
      <sz val="10"/>
      <color rgb="FFFF0000"/>
      <name val="Times New Roman"/>
      <family val="1"/>
    </font>
    <font>
      <sz val="10"/>
      <color rgb="FF0070C0"/>
      <name val="Times New Roman"/>
      <family val="1"/>
    </font>
    <font>
      <sz val="8"/>
      <color rgb="FFFF0000"/>
      <name val="Times New Roman"/>
      <family val="1"/>
    </font>
    <font>
      <b/>
      <sz val="10"/>
      <color rgb="FFFF0000"/>
      <name val="Times New Roman"/>
      <family val="1"/>
    </font>
    <font>
      <i/>
      <sz val="12"/>
      <name val="Times New Roman"/>
      <family val="1"/>
    </font>
    <font>
      <sz val="13"/>
      <name val="Times New Roman"/>
      <family val="1"/>
    </font>
    <font>
      <sz val="10"/>
      <name val="Arial"/>
      <family val="2"/>
    </font>
    <font>
      <sz val="13"/>
      <color theme="1"/>
      <name val="Times New Roman"/>
      <family val="1"/>
    </font>
    <font>
      <b/>
      <sz val="12"/>
      <color theme="1"/>
      <name val="Times New Roman"/>
      <family val="1"/>
    </font>
    <font>
      <sz val="10"/>
      <color indexed="10"/>
      <name val="Times New Roman"/>
      <family val="1"/>
    </font>
    <font>
      <sz val="11"/>
      <color indexed="8"/>
      <name val="Calibri"/>
      <family val="2"/>
    </font>
    <font>
      <b/>
      <sz val="13"/>
      <name val="Times New Roman"/>
      <family val="1"/>
    </font>
    <font>
      <i/>
      <sz val="10"/>
      <name val="Times New Roman"/>
      <family val="1"/>
    </font>
    <font>
      <i/>
      <sz val="12"/>
      <color rgb="FFFF0000"/>
      <name val="Times New Roman"/>
      <family val="1"/>
    </font>
    <font>
      <b/>
      <sz val="12"/>
      <color theme="0"/>
      <name val="Times New Roman"/>
      <family val="1"/>
    </font>
    <font>
      <sz val="12"/>
      <color theme="0"/>
      <name val="Times New Roman"/>
      <family val="1"/>
    </font>
    <font>
      <b/>
      <sz val="11"/>
      <name val="Times New Roman"/>
      <family val="1"/>
    </font>
    <font>
      <sz val="11"/>
      <name val="Times New Roman"/>
      <family val="1"/>
    </font>
    <font>
      <b/>
      <sz val="9"/>
      <color indexed="81"/>
      <name val="Tahoma"/>
      <family val="2"/>
    </font>
    <font>
      <sz val="9"/>
      <color indexed="81"/>
      <name val="Tahoma"/>
      <family val="2"/>
    </font>
  </fonts>
  <fills count="9">
    <fill>
      <patternFill patternType="none"/>
    </fill>
    <fill>
      <patternFill patternType="gray125"/>
    </fill>
    <fill>
      <patternFill patternType="solid">
        <fgColor theme="6"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CC"/>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17" fillId="0" borderId="0"/>
    <xf numFmtId="0" fontId="1" fillId="0" borderId="0"/>
    <xf numFmtId="0" fontId="21" fillId="0" borderId="0"/>
  </cellStyleXfs>
  <cellXfs count="363">
    <xf numFmtId="0" fontId="0" fillId="0" borderId="0" xfId="0"/>
    <xf numFmtId="0" fontId="2" fillId="0" borderId="0" xfId="0" applyFont="1" applyFill="1" applyAlignment="1" applyProtection="1">
      <alignment vertical="center" wrapText="1"/>
      <protection locked="0"/>
    </xf>
    <xf numFmtId="0" fontId="3" fillId="0" borderId="0" xfId="0" applyFont="1" applyFill="1" applyAlignment="1" applyProtection="1">
      <alignment vertical="center" wrapText="1"/>
      <protection locked="0"/>
    </xf>
    <xf numFmtId="0" fontId="4" fillId="0" borderId="0" xfId="0" applyFont="1" applyFill="1" applyAlignment="1" applyProtection="1">
      <alignment horizontal="justify" vertical="center" wrapText="1"/>
      <protection locked="0"/>
    </xf>
    <xf numFmtId="0" fontId="4"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2" fillId="2" borderId="2" xfId="0" applyFont="1" applyFill="1" applyBorder="1" applyAlignment="1" applyProtection="1">
      <alignment horizontal="center" vertical="center" wrapText="1"/>
    </xf>
    <xf numFmtId="0" fontId="2" fillId="0" borderId="3" xfId="0" applyFont="1" applyBorder="1" applyAlignment="1" applyProtection="1">
      <alignment vertical="center" wrapText="1"/>
    </xf>
    <xf numFmtId="0" fontId="2"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left" vertical="center" wrapText="1"/>
      <protection locked="0"/>
    </xf>
    <xf numFmtId="0" fontId="2" fillId="6"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 fillId="0" borderId="1" xfId="0" quotePrefix="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3" fillId="2" borderId="1" xfId="0" quotePrefix="1" applyFont="1" applyFill="1" applyBorder="1" applyAlignment="1" applyProtection="1">
      <alignment horizontal="center" vertical="center" wrapText="1"/>
    </xf>
    <xf numFmtId="0" fontId="4" fillId="0" borderId="1" xfId="0" quotePrefix="1" applyNumberFormat="1" applyFont="1" applyFill="1" applyBorder="1" applyAlignment="1" applyProtection="1">
      <alignment horizontal="justify" vertical="center" wrapText="1"/>
    </xf>
    <xf numFmtId="0" fontId="3" fillId="3" borderId="1" xfId="0" quotePrefix="1" applyFont="1" applyFill="1" applyBorder="1" applyAlignment="1" applyProtection="1">
      <alignment horizontal="center" vertical="center" wrapText="1"/>
      <protection locked="0"/>
    </xf>
    <xf numFmtId="0" fontId="4" fillId="3" borderId="1" xfId="0" quotePrefix="1" applyNumberFormat="1" applyFont="1" applyFill="1" applyBorder="1" applyAlignment="1" applyProtection="1">
      <alignment horizontal="justify" vertical="center" wrapText="1"/>
      <protection locked="0"/>
    </xf>
    <xf numFmtId="0" fontId="3" fillId="4" borderId="1" xfId="0" quotePrefix="1" applyNumberFormat="1" applyFont="1" applyFill="1" applyBorder="1" applyAlignment="1" applyProtection="1">
      <alignment horizontal="center" vertical="center" wrapText="1"/>
      <protection locked="0"/>
    </xf>
    <xf numFmtId="0" fontId="4" fillId="4" borderId="1" xfId="0" quotePrefix="1" applyNumberFormat="1" applyFont="1" applyFill="1" applyBorder="1" applyAlignment="1" applyProtection="1">
      <alignment horizontal="justify" vertical="center" wrapText="1"/>
      <protection locked="0"/>
    </xf>
    <xf numFmtId="0" fontId="6" fillId="5" borderId="1" xfId="0" quotePrefix="1" applyFont="1" applyFill="1" applyBorder="1" applyAlignment="1" applyProtection="1">
      <alignment horizontal="center" vertical="center" wrapText="1"/>
      <protection locked="0"/>
    </xf>
    <xf numFmtId="0" fontId="4" fillId="5" borderId="1" xfId="0" quotePrefix="1" applyNumberFormat="1" applyFont="1" applyFill="1" applyBorder="1" applyAlignment="1" applyProtection="1">
      <alignment horizontal="justify" vertical="center" wrapText="1"/>
      <protection locked="0"/>
    </xf>
    <xf numFmtId="0" fontId="4" fillId="0" borderId="1" xfId="0" quotePrefix="1" applyNumberFormat="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0" fontId="2" fillId="7" borderId="1" xfId="0" applyFont="1" applyFill="1" applyBorder="1" applyAlignment="1" applyProtection="1">
      <alignment vertical="center" wrapText="1"/>
      <protection locked="0"/>
    </xf>
    <xf numFmtId="0" fontId="2" fillId="7" borderId="1" xfId="0" applyFont="1" applyFill="1" applyBorder="1" applyAlignment="1" applyProtection="1">
      <alignment horizontal="center" vertical="center" wrapText="1"/>
    </xf>
    <xf numFmtId="0" fontId="2" fillId="0" borderId="0" xfId="0" applyFont="1" applyFill="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9" fillId="0" borderId="1" xfId="0" quotePrefix="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4" fillId="0" borderId="1" xfId="0" quotePrefix="1" applyFont="1" applyFill="1" applyBorder="1" applyAlignment="1" applyProtection="1">
      <alignment horizontal="justify" vertical="center" wrapText="1"/>
    </xf>
    <xf numFmtId="0" fontId="3" fillId="3" borderId="1" xfId="0" applyFont="1" applyFill="1" applyBorder="1" applyAlignment="1">
      <alignment horizontal="center" vertical="center" wrapText="1"/>
    </xf>
    <xf numFmtId="0" fontId="4" fillId="3" borderId="1" xfId="0" quotePrefix="1" applyFont="1" applyFill="1" applyBorder="1" applyAlignment="1" applyProtection="1">
      <alignment horizontal="justify" vertical="center" wrapText="1"/>
      <protection locked="0"/>
    </xf>
    <xf numFmtId="0" fontId="4" fillId="4" borderId="1" xfId="0" quotePrefix="1" applyFont="1" applyFill="1" applyBorder="1" applyAlignment="1" applyProtection="1">
      <alignment horizontal="justify" vertical="center" wrapText="1"/>
      <protection locked="0"/>
    </xf>
    <xf numFmtId="0" fontId="4" fillId="5" borderId="1" xfId="0" quotePrefix="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horizontal="justify" vertical="center" wrapText="1"/>
      <protection locked="0"/>
    </xf>
    <xf numFmtId="0" fontId="3"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9" fillId="0" borderId="1" xfId="0" quotePrefix="1" applyFont="1" applyBorder="1" applyAlignment="1">
      <alignment horizontal="center" vertical="center" wrapText="1"/>
    </xf>
    <xf numFmtId="0" fontId="7" fillId="4" borderId="1" xfId="0" quotePrefix="1" applyFont="1" applyFill="1" applyBorder="1" applyAlignment="1" applyProtection="1">
      <alignment horizontal="justify" vertical="center" wrapText="1"/>
      <protection locked="0"/>
    </xf>
    <xf numFmtId="49" fontId="3" fillId="2" borderId="1" xfId="0" quotePrefix="1" applyNumberFormat="1" applyFont="1" applyFill="1" applyBorder="1" applyAlignment="1" applyProtection="1">
      <alignment horizontal="center" vertical="center" wrapText="1"/>
    </xf>
    <xf numFmtId="49" fontId="3" fillId="3" borderId="1" xfId="0" quotePrefix="1" applyNumberFormat="1" applyFont="1" applyFill="1" applyBorder="1" applyAlignment="1">
      <alignment horizontal="center" vertical="center" wrapText="1"/>
    </xf>
    <xf numFmtId="0" fontId="2" fillId="7" borderId="1" xfId="0" quotePrefix="1" applyFont="1" applyFill="1" applyBorder="1" applyAlignment="1" applyProtection="1">
      <alignment horizontal="center" vertical="center" wrapText="1"/>
      <protection locked="0"/>
    </xf>
    <xf numFmtId="0" fontId="3" fillId="7"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xf>
    <xf numFmtId="0" fontId="4" fillId="3" borderId="1" xfId="0" applyNumberFormat="1" applyFont="1" applyFill="1" applyBorder="1" applyAlignment="1" applyProtection="1">
      <alignment horizontal="justify" vertical="center" wrapText="1"/>
      <protection locked="0"/>
    </xf>
    <xf numFmtId="0" fontId="11" fillId="4" borderId="1" xfId="0" quotePrefix="1" applyFont="1" applyFill="1" applyBorder="1" applyAlignment="1" applyProtection="1">
      <alignment horizontal="justify" vertical="center" wrapText="1"/>
      <protection locked="0"/>
    </xf>
    <xf numFmtId="0" fontId="12" fillId="5" borderId="1" xfId="0" quotePrefix="1" applyFont="1" applyFill="1" applyBorder="1" applyAlignment="1" applyProtection="1">
      <alignment horizontal="justify" vertical="center" wrapText="1"/>
      <protection locked="0"/>
    </xf>
    <xf numFmtId="0" fontId="13" fillId="0" borderId="1" xfId="0" quotePrefix="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justify"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7" fillId="3" borderId="1" xfId="0" applyNumberFormat="1" applyFont="1" applyFill="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0" fontId="11"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2" borderId="1" xfId="0" quotePrefix="1" applyNumberFormat="1" applyFont="1" applyFill="1" applyBorder="1" applyAlignment="1" applyProtection="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166" fontId="11" fillId="0" borderId="1" xfId="1" applyNumberFormat="1" applyFont="1" applyFill="1" applyBorder="1" applyAlignment="1">
      <alignment horizontal="center" vertical="center" wrapText="1"/>
    </xf>
    <xf numFmtId="0" fontId="3" fillId="8" borderId="1" xfId="0" quotePrefix="1" applyFont="1" applyFill="1" applyBorder="1" applyAlignment="1" applyProtection="1">
      <alignment horizontal="center" vertical="center" wrapText="1"/>
      <protection locked="0"/>
    </xf>
    <xf numFmtId="0" fontId="4" fillId="0" borderId="1" xfId="0" quotePrefix="1" applyFont="1" applyBorder="1" applyAlignment="1" applyProtection="1">
      <alignment horizontal="justify" vertical="center" wrapText="1"/>
    </xf>
    <xf numFmtId="0" fontId="3" fillId="3"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justify" vertical="center" wrapText="1"/>
    </xf>
    <xf numFmtId="0" fontId="4" fillId="4" borderId="1" xfId="0" applyNumberFormat="1" applyFont="1" applyFill="1" applyBorder="1" applyAlignment="1" applyProtection="1">
      <alignment horizontal="justify" vertical="center" wrapText="1"/>
      <protection locked="0"/>
    </xf>
    <xf numFmtId="0" fontId="4" fillId="5" borderId="1" xfId="0" applyNumberFormat="1" applyFont="1" applyFill="1" applyBorder="1" applyAlignment="1" applyProtection="1">
      <alignment horizontal="justify" vertical="center" wrapText="1"/>
      <protection locked="0"/>
    </xf>
    <xf numFmtId="0" fontId="11" fillId="0" borderId="1" xfId="0" quotePrefix="1" applyFont="1" applyFill="1" applyBorder="1" applyAlignment="1" applyProtection="1">
      <alignment horizontal="center" vertical="center" wrapText="1"/>
      <protection locked="0"/>
    </xf>
    <xf numFmtId="0" fontId="4" fillId="3" borderId="1" xfId="0" applyFont="1" applyFill="1" applyBorder="1" applyAlignment="1" applyProtection="1">
      <alignment horizontal="justify" vertical="center" wrapText="1"/>
      <protection locked="0"/>
    </xf>
    <xf numFmtId="49" fontId="3" fillId="2" borderId="1" xfId="0" applyNumberFormat="1" applyFont="1" applyFill="1" applyBorder="1" applyAlignment="1" applyProtection="1">
      <alignment horizontal="center" vertical="center" wrapText="1"/>
    </xf>
    <xf numFmtId="0" fontId="3" fillId="8" borderId="1" xfId="0" applyFont="1" applyFill="1" applyBorder="1" applyAlignment="1" applyProtection="1">
      <alignment horizontal="justify" vertical="center" wrapText="1"/>
      <protection locked="0"/>
    </xf>
    <xf numFmtId="49" fontId="3" fillId="8" borderId="1" xfId="0" applyNumberFormat="1" applyFont="1" applyFill="1" applyBorder="1" applyAlignment="1" applyProtection="1">
      <alignment horizontal="center" vertical="center" wrapText="1"/>
      <protection locked="0"/>
    </xf>
    <xf numFmtId="0" fontId="4" fillId="8" borderId="1" xfId="0" quotePrefix="1" applyFont="1" applyFill="1" applyBorder="1" applyAlignment="1" applyProtection="1">
      <alignment horizontal="justify" vertical="center" wrapText="1"/>
    </xf>
    <xf numFmtId="0" fontId="14" fillId="0" borderId="1" xfId="0" applyFont="1" applyFill="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4" fillId="6" borderId="1" xfId="0" quotePrefix="1" applyFont="1" applyFill="1" applyBorder="1" applyAlignment="1" applyProtection="1">
      <alignment horizontal="justify" vertical="center" wrapText="1"/>
    </xf>
    <xf numFmtId="0" fontId="2" fillId="3" borderId="2" xfId="0" applyFont="1" applyFill="1" applyBorder="1" applyAlignment="1">
      <alignment horizontal="left" vertical="center" wrapText="1"/>
    </xf>
    <xf numFmtId="0" fontId="11" fillId="0" borderId="1" xfId="0" quotePrefix="1" applyFont="1" applyFill="1" applyBorder="1" applyAlignment="1" applyProtection="1">
      <alignment horizontal="justify" vertical="center" wrapText="1"/>
    </xf>
    <xf numFmtId="0" fontId="4" fillId="5" borderId="1" xfId="0" applyFont="1" applyFill="1" applyBorder="1" applyAlignment="1" applyProtection="1">
      <alignment horizontal="justify" vertical="center" wrapText="1"/>
      <protection locked="0"/>
    </xf>
    <xf numFmtId="0" fontId="3" fillId="0" borderId="1" xfId="0" quotePrefix="1" applyFont="1" applyBorder="1" applyAlignment="1">
      <alignment horizontal="center" vertical="center" wrapText="1"/>
    </xf>
    <xf numFmtId="0" fontId="11" fillId="2" borderId="1" xfId="0" quotePrefix="1" applyFont="1" applyFill="1" applyBorder="1" applyAlignment="1" applyProtection="1">
      <alignment horizontal="justify" vertical="center" wrapText="1"/>
    </xf>
    <xf numFmtId="0" fontId="3" fillId="3" borderId="2" xfId="0" applyFont="1" applyFill="1" applyBorder="1" applyAlignment="1">
      <alignment horizontal="left" vertical="center" wrapText="1"/>
    </xf>
    <xf numFmtId="0" fontId="4" fillId="4" borderId="1" xfId="0" applyFont="1" applyFill="1" applyBorder="1" applyAlignment="1" applyProtection="1">
      <alignment horizontal="justify" vertical="center" wrapText="1"/>
      <protection locked="0"/>
    </xf>
    <xf numFmtId="0" fontId="3" fillId="3" borderId="2" xfId="0" applyFont="1" applyFill="1" applyBorder="1" applyAlignment="1">
      <alignment horizontal="center" vertical="center" wrapText="1"/>
    </xf>
    <xf numFmtId="0" fontId="2" fillId="4" borderId="1" xfId="0" quotePrefix="1" applyFont="1" applyFill="1" applyBorder="1" applyAlignment="1" applyProtection="1">
      <alignment horizontal="center" vertical="center" wrapText="1"/>
      <protection locked="0"/>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49" fontId="3" fillId="8" borderId="1" xfId="0" applyNumberFormat="1" applyFont="1" applyFill="1" applyBorder="1" applyAlignment="1" applyProtection="1">
      <alignment horizontal="left" vertical="center" wrapText="1"/>
      <protection locked="0"/>
    </xf>
    <xf numFmtId="166" fontId="4" fillId="0" borderId="1" xfId="1" quotePrefix="1" applyNumberFormat="1" applyFont="1" applyBorder="1" applyAlignment="1" applyProtection="1">
      <alignment horizontal="justify" vertical="center" wrapText="1"/>
    </xf>
    <xf numFmtId="166" fontId="7" fillId="3" borderId="1" xfId="1" quotePrefix="1" applyNumberFormat="1" applyFont="1" applyFill="1" applyBorder="1" applyAlignment="1" applyProtection="1">
      <alignment horizontal="justify" vertical="center" wrapText="1"/>
      <protection locked="0"/>
    </xf>
    <xf numFmtId="166" fontId="11" fillId="4" borderId="1" xfId="1" quotePrefix="1" applyNumberFormat="1" applyFont="1" applyFill="1" applyBorder="1" applyAlignment="1" applyProtection="1">
      <alignment horizontal="justify" vertical="center" wrapText="1"/>
      <protection locked="0"/>
    </xf>
    <xf numFmtId="166" fontId="4" fillId="0" borderId="1" xfId="1" quotePrefix="1" applyNumberFormat="1" applyFont="1" applyFill="1" applyBorder="1" applyAlignment="1" applyProtection="1">
      <alignment horizontal="justify" vertical="center" wrapText="1"/>
      <protection locked="0"/>
    </xf>
    <xf numFmtId="166" fontId="4" fillId="3" borderId="1" xfId="1" quotePrefix="1" applyNumberFormat="1" applyFont="1" applyFill="1" applyBorder="1" applyAlignment="1" applyProtection="1">
      <alignment horizontal="justify" vertical="center" wrapText="1"/>
      <protection locked="0"/>
    </xf>
    <xf numFmtId="166" fontId="4" fillId="4" borderId="1" xfId="1" quotePrefix="1" applyNumberFormat="1" applyFont="1" applyFill="1" applyBorder="1" applyAlignment="1" applyProtection="1">
      <alignment horizontal="justify" vertical="center" wrapText="1"/>
      <protection locked="0"/>
    </xf>
    <xf numFmtId="166" fontId="4" fillId="5" borderId="1" xfId="1" quotePrefix="1" applyNumberFormat="1" applyFont="1" applyFill="1" applyBorder="1" applyAlignment="1" applyProtection="1">
      <alignment horizontal="justify" vertical="center" wrapText="1"/>
      <protection locked="0"/>
    </xf>
    <xf numFmtId="166" fontId="4" fillId="3" borderId="1" xfId="1" applyNumberFormat="1" applyFont="1" applyFill="1" applyBorder="1" applyAlignment="1" applyProtection="1">
      <alignment horizontal="justify" vertical="center" wrapText="1"/>
      <protection locked="0"/>
    </xf>
    <xf numFmtId="166" fontId="4" fillId="0" borderId="1" xfId="1" applyNumberFormat="1" applyFont="1" applyFill="1" applyBorder="1" applyAlignment="1" applyProtection="1">
      <alignment horizontal="justify" vertical="center" wrapText="1"/>
      <protection locked="0"/>
    </xf>
    <xf numFmtId="166" fontId="4" fillId="0" borderId="1" xfId="1" applyNumberFormat="1" applyFont="1" applyBorder="1" applyAlignment="1" applyProtection="1">
      <alignment horizontal="justify" vertical="center" wrapText="1"/>
    </xf>
    <xf numFmtId="0" fontId="11" fillId="0" borderId="1" xfId="0" quotePrefix="1" applyFont="1" applyFill="1" applyBorder="1" applyAlignment="1" applyProtection="1">
      <alignment horizontal="center" vertical="center" wrapText="1"/>
    </xf>
    <xf numFmtId="166" fontId="4" fillId="4" borderId="1" xfId="1" applyNumberFormat="1" applyFont="1" applyFill="1" applyBorder="1" applyAlignment="1" applyProtection="1">
      <alignment horizontal="justify" vertical="center" wrapText="1"/>
      <protection locked="0"/>
    </xf>
    <xf numFmtId="166" fontId="4" fillId="5" borderId="1" xfId="1" applyNumberFormat="1" applyFont="1" applyFill="1" applyBorder="1" applyAlignment="1" applyProtection="1">
      <alignment horizontal="justify" vertical="center" wrapText="1"/>
      <protection locked="0"/>
    </xf>
    <xf numFmtId="0" fontId="2" fillId="3" borderId="1" xfId="0" applyFont="1" applyFill="1" applyBorder="1" applyAlignment="1" applyProtection="1">
      <alignment horizontal="center" vertical="center" wrapText="1"/>
    </xf>
    <xf numFmtId="0" fontId="3" fillId="8" borderId="1" xfId="0" applyFont="1" applyFill="1" applyBorder="1" applyAlignment="1" applyProtection="1">
      <alignment vertical="center" wrapText="1"/>
      <protection locked="0"/>
    </xf>
    <xf numFmtId="0" fontId="4" fillId="8" borderId="1" xfId="0" applyFont="1" applyFill="1" applyBorder="1" applyAlignment="1" applyProtection="1">
      <alignment horizontal="justify" vertical="center" wrapText="1"/>
    </xf>
    <xf numFmtId="166" fontId="4" fillId="8" borderId="1" xfId="1" applyNumberFormat="1" applyFont="1" applyFill="1" applyBorder="1" applyAlignment="1" applyProtection="1">
      <alignment horizontal="justify" vertical="center" wrapText="1"/>
    </xf>
    <xf numFmtId="0" fontId="3" fillId="3" borderId="1" xfId="0" quotePrefix="1" applyNumberFormat="1" applyFont="1" applyFill="1" applyBorder="1" applyAlignment="1" applyProtection="1">
      <alignment horizontal="center" vertical="center" wrapText="1"/>
      <protection locked="0"/>
    </xf>
    <xf numFmtId="166" fontId="7" fillId="3" borderId="1" xfId="1" applyNumberFormat="1" applyFont="1" applyFill="1" applyBorder="1" applyAlignment="1" applyProtection="1">
      <alignment horizontal="justify" vertical="center" wrapText="1"/>
      <protection locked="0"/>
    </xf>
    <xf numFmtId="0" fontId="4" fillId="0" borderId="1" xfId="0" quotePrefix="1" applyNumberFormat="1" applyFont="1" applyFill="1" applyBorder="1" applyAlignment="1" applyProtection="1">
      <alignment horizontal="center" vertical="center" wrapText="1"/>
      <protection locked="0"/>
    </xf>
    <xf numFmtId="1" fontId="3" fillId="0" borderId="1" xfId="0" quotePrefix="1" applyNumberFormat="1" applyFont="1" applyFill="1" applyBorder="1" applyAlignment="1" applyProtection="1">
      <alignment horizontal="center" vertical="center" wrapText="1"/>
      <protection locked="0"/>
    </xf>
    <xf numFmtId="1" fontId="3" fillId="2" borderId="1" xfId="0" quotePrefix="1" applyNumberFormat="1" applyFont="1" applyFill="1" applyBorder="1" applyAlignment="1" applyProtection="1">
      <alignment horizontal="center" vertical="center" wrapText="1"/>
    </xf>
    <xf numFmtId="1" fontId="4" fillId="0" borderId="1" xfId="0" quotePrefix="1" applyNumberFormat="1" applyFont="1" applyFill="1" applyBorder="1" applyAlignment="1" applyProtection="1">
      <alignment horizontal="justify" vertical="center" wrapText="1"/>
    </xf>
    <xf numFmtId="1" fontId="3" fillId="3" borderId="1" xfId="0" quotePrefix="1" applyNumberFormat="1" applyFont="1" applyFill="1" applyBorder="1" applyAlignment="1" applyProtection="1">
      <alignment horizontal="center" vertical="center" wrapText="1"/>
      <protection locked="0"/>
    </xf>
    <xf numFmtId="1" fontId="4" fillId="0" borderId="1" xfId="0" quotePrefix="1" applyNumberFormat="1" applyFont="1" applyFill="1" applyBorder="1" applyAlignment="1" applyProtection="1">
      <alignment horizontal="justify" vertical="center" wrapText="1"/>
      <protection locked="0"/>
    </xf>
    <xf numFmtId="1" fontId="11" fillId="0" borderId="1" xfId="0" quotePrefix="1" applyNumberFormat="1" applyFont="1" applyFill="1" applyBorder="1" applyAlignment="1" applyProtection="1">
      <alignment horizontal="center" vertical="center" wrapText="1"/>
      <protection locked="0"/>
    </xf>
    <xf numFmtId="0" fontId="3" fillId="8" borderId="1" xfId="0" applyFont="1" applyFill="1" applyBorder="1" applyAlignment="1" applyProtection="1">
      <alignment horizontal="left" vertical="center" wrapText="1"/>
      <protection locked="0"/>
    </xf>
    <xf numFmtId="0" fontId="11" fillId="0" borderId="1" xfId="0" quotePrefix="1" applyNumberFormat="1" applyFont="1" applyFill="1" applyBorder="1" applyAlignment="1" applyProtection="1">
      <alignment horizontal="center" vertical="center" wrapText="1"/>
      <protection locked="0"/>
    </xf>
    <xf numFmtId="166" fontId="11" fillId="4" borderId="1" xfId="1" applyNumberFormat="1" applyFont="1" applyFill="1" applyBorder="1" applyAlignment="1" applyProtection="1">
      <alignment horizontal="justify" vertical="center" wrapText="1"/>
      <protection locked="0"/>
    </xf>
    <xf numFmtId="0" fontId="7" fillId="3" borderId="1" xfId="0" applyFont="1" applyFill="1" applyBorder="1" applyAlignment="1" applyProtection="1">
      <alignment horizontal="justify" vertical="center" wrapText="1"/>
      <protection locked="0"/>
    </xf>
    <xf numFmtId="0" fontId="15" fillId="0" borderId="0" xfId="0" applyFont="1" applyFill="1" applyAlignment="1" applyProtection="1">
      <alignment horizontal="center" vertical="center" wrapText="1"/>
      <protection locked="0"/>
    </xf>
    <xf numFmtId="0" fontId="16" fillId="0" borderId="1" xfId="0" quotePrefix="1" applyNumberFormat="1" applyFont="1" applyFill="1" applyBorder="1" applyAlignment="1" applyProtection="1">
      <alignment horizontal="center" vertical="center" wrapText="1"/>
      <protection locked="0"/>
    </xf>
    <xf numFmtId="49" fontId="4" fillId="0" borderId="1" xfId="1" quotePrefix="1" applyNumberFormat="1" applyFont="1" applyFill="1" applyBorder="1" applyAlignment="1" applyProtection="1">
      <alignment horizontal="justify" vertical="center" wrapText="1"/>
      <protection locked="0"/>
    </xf>
    <xf numFmtId="0" fontId="3" fillId="0" borderId="1" xfId="0" applyNumberFormat="1" applyFont="1" applyFill="1" applyBorder="1" applyAlignment="1" applyProtection="1">
      <alignment horizontal="center" vertical="center" wrapText="1"/>
    </xf>
    <xf numFmtId="0" fontId="7" fillId="8" borderId="1" xfId="0" applyFont="1" applyFill="1" applyBorder="1" applyAlignment="1" applyProtection="1">
      <alignment horizontal="justify" vertical="center" wrapText="1"/>
      <protection locked="0"/>
    </xf>
    <xf numFmtId="0" fontId="9" fillId="8" borderId="1" xfId="0" applyFont="1" applyFill="1" applyBorder="1" applyAlignment="1">
      <alignment vertical="center" wrapText="1"/>
    </xf>
    <xf numFmtId="0" fontId="3" fillId="0" borderId="4" xfId="0" applyFont="1" applyBorder="1" applyAlignment="1">
      <alignment horizontal="center" vertical="center" wrapText="1"/>
    </xf>
    <xf numFmtId="49" fontId="4" fillId="0" borderId="1" xfId="1" quotePrefix="1" applyNumberFormat="1" applyFont="1" applyFill="1" applyBorder="1" applyAlignment="1" applyProtection="1">
      <alignment horizontal="justify" vertical="center" wrapText="1"/>
    </xf>
    <xf numFmtId="49" fontId="4" fillId="3" borderId="1" xfId="1" quotePrefix="1" applyNumberFormat="1" applyFont="1" applyFill="1" applyBorder="1" applyAlignment="1" applyProtection="1">
      <alignment horizontal="justify" vertical="center" wrapText="1"/>
      <protection locked="0"/>
    </xf>
    <xf numFmtId="49" fontId="4" fillId="4" borderId="1" xfId="1" quotePrefix="1" applyNumberFormat="1" applyFont="1" applyFill="1" applyBorder="1" applyAlignment="1" applyProtection="1">
      <alignment horizontal="justify" vertical="center" wrapText="1"/>
      <protection locked="0"/>
    </xf>
    <xf numFmtId="49" fontId="4" fillId="5" borderId="1" xfId="1" quotePrefix="1" applyNumberFormat="1" applyFont="1" applyFill="1" applyBorder="1" applyAlignment="1" applyProtection="1">
      <alignment horizontal="justify" vertical="center" wrapText="1"/>
      <protection locked="0"/>
    </xf>
    <xf numFmtId="49" fontId="4" fillId="0" borderId="1" xfId="1" quotePrefix="1" applyNumberFormat="1" applyFont="1" applyBorder="1" applyAlignment="1" applyProtection="1">
      <alignment horizontal="justify" vertical="center" wrapText="1"/>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1" xfId="0" quotePrefix="1" applyNumberFormat="1" applyFont="1" applyFill="1" applyBorder="1" applyAlignment="1" applyProtection="1">
      <alignment horizontal="center" vertical="center" wrapText="1"/>
      <protection locked="0"/>
    </xf>
    <xf numFmtId="0" fontId="4" fillId="6" borderId="1" xfId="0" applyFont="1" applyFill="1" applyBorder="1" applyAlignment="1" applyProtection="1">
      <alignment horizontal="justify" vertical="center" wrapText="1"/>
      <protection locked="0"/>
    </xf>
    <xf numFmtId="0" fontId="11" fillId="6" borderId="1" xfId="0" quotePrefix="1" applyFont="1" applyFill="1" applyBorder="1" applyAlignment="1" applyProtection="1">
      <alignment horizontal="justify" vertical="center" wrapText="1"/>
      <protection locked="0"/>
    </xf>
    <xf numFmtId="0" fontId="6" fillId="6" borderId="1" xfId="0" quotePrefix="1" applyFont="1" applyFill="1" applyBorder="1" applyAlignment="1" applyProtection="1">
      <alignment horizontal="center" vertical="center" wrapText="1"/>
      <protection locked="0"/>
    </xf>
    <xf numFmtId="0" fontId="3" fillId="6" borderId="1" xfId="0" applyNumberFormat="1" applyFont="1" applyFill="1" applyBorder="1" applyAlignment="1" applyProtection="1">
      <alignment horizontal="center" vertical="center" wrapText="1"/>
      <protection locked="0"/>
    </xf>
    <xf numFmtId="0" fontId="11" fillId="6" borderId="1" xfId="0" applyFont="1" applyFill="1" applyBorder="1" applyAlignment="1">
      <alignment horizontal="center" vertical="center" wrapText="1"/>
    </xf>
    <xf numFmtId="0" fontId="4" fillId="0" borderId="1" xfId="0" applyFont="1" applyFill="1" applyBorder="1" applyAlignment="1" applyProtection="1">
      <alignment horizontal="justify" vertical="center" wrapText="1"/>
    </xf>
    <xf numFmtId="0" fontId="9" fillId="8" borderId="2" xfId="0" applyFont="1" applyFill="1" applyBorder="1" applyAlignment="1">
      <alignment vertical="center" wrapText="1"/>
    </xf>
    <xf numFmtId="0" fontId="3" fillId="0" borderId="2" xfId="0" applyFont="1" applyBorder="1" applyAlignment="1">
      <alignment vertical="center" wrapText="1"/>
    </xf>
    <xf numFmtId="0" fontId="3" fillId="0" borderId="5" xfId="0" applyFont="1" applyBorder="1" applyAlignment="1" applyProtection="1">
      <alignment horizontal="center" vertical="center" wrapText="1"/>
      <protection locked="0"/>
    </xf>
    <xf numFmtId="0" fontId="11" fillId="4" borderId="1" xfId="0" applyNumberFormat="1" applyFont="1" applyFill="1" applyBorder="1" applyAlignment="1" applyProtection="1">
      <alignment horizontal="justify" vertical="center" wrapText="1"/>
      <protection locked="0"/>
    </xf>
    <xf numFmtId="0" fontId="4" fillId="0" borderId="1" xfId="0" quotePrefix="1" applyFont="1" applyFill="1" applyBorder="1" applyAlignment="1" applyProtection="1">
      <alignment vertical="center" wrapText="1"/>
      <protection locked="0"/>
    </xf>
    <xf numFmtId="0" fontId="3" fillId="0" borderId="1" xfId="0" applyNumberFormat="1" applyFont="1" applyFill="1" applyBorder="1" applyAlignment="1" applyProtection="1">
      <alignment horizontal="right" vertical="center" wrapText="1"/>
      <protection locked="0"/>
    </xf>
    <xf numFmtId="0" fontId="4" fillId="0" borderId="1" xfId="0" applyNumberFormat="1" applyFont="1" applyFill="1" applyBorder="1" applyAlignment="1" applyProtection="1">
      <alignment horizontal="right" vertical="center" wrapText="1"/>
      <protection locked="0"/>
    </xf>
    <xf numFmtId="0" fontId="3" fillId="0" borderId="1" xfId="0" applyNumberFormat="1" applyFont="1" applyFill="1" applyBorder="1" applyAlignment="1" applyProtection="1">
      <alignment vertical="center" wrapText="1"/>
      <protection locked="0"/>
    </xf>
    <xf numFmtId="1" fontId="3" fillId="8" borderId="1" xfId="0" quotePrefix="1" applyNumberFormat="1" applyFont="1" applyFill="1" applyBorder="1" applyAlignment="1" applyProtection="1">
      <alignment horizontal="center" vertical="center" wrapText="1"/>
      <protection locked="0"/>
    </xf>
    <xf numFmtId="1" fontId="4" fillId="8" borderId="1" xfId="0" quotePrefix="1" applyNumberFormat="1" applyFont="1" applyFill="1" applyBorder="1" applyAlignment="1" applyProtection="1">
      <alignment horizontal="justify" vertical="center" wrapText="1"/>
    </xf>
    <xf numFmtId="1" fontId="4" fillId="3" borderId="1" xfId="0" quotePrefix="1" applyNumberFormat="1" applyFont="1" applyFill="1" applyBorder="1" applyAlignment="1" applyProtection="1">
      <alignment horizontal="justify" vertical="center" wrapText="1"/>
      <protection locked="0"/>
    </xf>
    <xf numFmtId="1" fontId="4" fillId="4" borderId="1" xfId="0" quotePrefix="1" applyNumberFormat="1" applyFont="1" applyFill="1" applyBorder="1" applyAlignment="1" applyProtection="1">
      <alignment horizontal="justify" vertical="center" wrapText="1"/>
      <protection locked="0"/>
    </xf>
    <xf numFmtId="1" fontId="4" fillId="5" borderId="1" xfId="0" quotePrefix="1" applyNumberFormat="1" applyFont="1" applyFill="1" applyBorder="1" applyAlignment="1" applyProtection="1">
      <alignment horizontal="justify" vertical="center" wrapText="1"/>
      <protection locked="0"/>
    </xf>
    <xf numFmtId="1" fontId="4" fillId="0" borderId="1" xfId="0" quotePrefix="1" applyNumberFormat="1" applyFont="1" applyFill="1" applyBorder="1" applyAlignment="1" applyProtection="1">
      <alignment horizontal="center" vertical="center" wrapText="1"/>
      <protection locked="0"/>
    </xf>
    <xf numFmtId="1" fontId="11" fillId="4" borderId="1" xfId="0" quotePrefix="1" applyNumberFormat="1" applyFont="1" applyFill="1" applyBorder="1" applyAlignment="1" applyProtection="1">
      <alignment horizontal="justify" vertical="center" wrapText="1"/>
      <protection locked="0"/>
    </xf>
    <xf numFmtId="1" fontId="12" fillId="5" borderId="1" xfId="0" quotePrefix="1" applyNumberFormat="1" applyFont="1" applyFill="1" applyBorder="1" applyAlignment="1" applyProtection="1">
      <alignment horizontal="justify" vertical="center" wrapText="1"/>
      <protection locked="0"/>
    </xf>
    <xf numFmtId="1" fontId="7" fillId="4" borderId="1" xfId="0" quotePrefix="1" applyNumberFormat="1" applyFont="1" applyFill="1" applyBorder="1" applyAlignment="1" applyProtection="1">
      <alignment horizontal="justify" vertical="center" wrapText="1"/>
      <protection locked="0"/>
    </xf>
    <xf numFmtId="1" fontId="7" fillId="5" borderId="1" xfId="0" quotePrefix="1" applyNumberFormat="1" applyFont="1" applyFill="1" applyBorder="1" applyAlignment="1" applyProtection="1">
      <alignment horizontal="justify" vertical="center" wrapText="1"/>
      <protection locked="0"/>
    </xf>
    <xf numFmtId="0" fontId="3" fillId="8" borderId="1" xfId="0" quotePrefix="1" applyNumberFormat="1" applyFont="1" applyFill="1" applyBorder="1" applyAlignment="1" applyProtection="1">
      <alignment horizontal="center" vertical="center" wrapText="1"/>
      <protection locked="0"/>
    </xf>
    <xf numFmtId="1" fontId="3" fillId="8" borderId="1" xfId="0" quotePrefix="1" applyNumberFormat="1" applyFont="1" applyFill="1" applyBorder="1" applyAlignment="1" applyProtection="1">
      <alignment horizontal="center" vertical="center" wrapText="1"/>
    </xf>
    <xf numFmtId="1" fontId="11" fillId="5" borderId="1" xfId="0" quotePrefix="1" applyNumberFormat="1" applyFont="1" applyFill="1" applyBorder="1" applyAlignment="1" applyProtection="1">
      <alignment horizontal="justify" vertical="center" wrapText="1"/>
      <protection locked="0"/>
    </xf>
    <xf numFmtId="0" fontId="3" fillId="8" borderId="1" xfId="0" applyNumberFormat="1" applyFont="1" applyFill="1" applyBorder="1" applyAlignment="1" applyProtection="1">
      <alignment horizontal="center" vertical="center" wrapText="1"/>
      <protection locked="0"/>
    </xf>
    <xf numFmtId="1" fontId="4" fillId="8" borderId="1" xfId="0" quotePrefix="1" applyNumberFormat="1" applyFont="1" applyFill="1" applyBorder="1" applyAlignment="1" applyProtection="1">
      <alignment horizontal="left" vertical="center" wrapText="1"/>
    </xf>
    <xf numFmtId="1" fontId="4" fillId="3" borderId="1" xfId="0" quotePrefix="1" applyNumberFormat="1" applyFont="1" applyFill="1" applyBorder="1" applyAlignment="1" applyProtection="1">
      <alignment horizontal="left" vertical="center" wrapText="1"/>
      <protection locked="0"/>
    </xf>
    <xf numFmtId="1" fontId="7" fillId="5" borderId="1" xfId="0" quotePrefix="1" applyNumberFormat="1" applyFont="1" applyFill="1" applyBorder="1" applyAlignment="1" applyProtection="1">
      <alignment horizontal="left" vertical="center" wrapText="1"/>
      <protection locked="0"/>
    </xf>
    <xf numFmtId="1" fontId="3" fillId="0" borderId="1" xfId="0" quotePrefix="1" applyNumberFormat="1" applyFont="1" applyFill="1" applyBorder="1" applyAlignment="1" applyProtection="1">
      <alignment horizontal="center" vertical="center" wrapText="1"/>
    </xf>
    <xf numFmtId="49" fontId="3" fillId="0" borderId="1" xfId="0" applyNumberFormat="1" applyFont="1" applyBorder="1" applyAlignment="1">
      <alignment horizontal="left" vertical="center" wrapText="1"/>
    </xf>
    <xf numFmtId="49" fontId="9" fillId="0" borderId="1" xfId="0" quotePrefix="1" applyNumberFormat="1" applyFont="1" applyBorder="1" applyAlignment="1">
      <alignment horizontal="center" vertical="center" wrapText="1"/>
    </xf>
    <xf numFmtId="1" fontId="3" fillId="2" borderId="1" xfId="3" applyNumberFormat="1" applyFont="1" applyFill="1" applyBorder="1" applyAlignment="1" applyProtection="1">
      <alignment horizontal="center" vertical="center" wrapText="1"/>
    </xf>
    <xf numFmtId="1" fontId="4" fillId="0" borderId="1" xfId="3" quotePrefix="1" applyNumberFormat="1" applyFont="1" applyFill="1" applyBorder="1" applyAlignment="1" applyProtection="1">
      <alignment horizontal="justify" vertical="center" wrapText="1"/>
    </xf>
    <xf numFmtId="1" fontId="4" fillId="3" borderId="1" xfId="3" quotePrefix="1" applyNumberFormat="1" applyFont="1" applyFill="1" applyBorder="1" applyAlignment="1" applyProtection="1">
      <alignment horizontal="justify" vertical="center" wrapText="1"/>
      <protection locked="0"/>
    </xf>
    <xf numFmtId="1" fontId="11" fillId="4" borderId="1" xfId="3" quotePrefix="1" applyNumberFormat="1" applyFont="1" applyFill="1" applyBorder="1" applyAlignment="1" applyProtection="1">
      <alignment horizontal="justify" vertical="center" wrapText="1"/>
      <protection locked="0"/>
    </xf>
    <xf numFmtId="1" fontId="4" fillId="5" borderId="1" xfId="3" quotePrefix="1" applyNumberFormat="1" applyFont="1" applyFill="1" applyBorder="1" applyAlignment="1" applyProtection="1">
      <alignment horizontal="justify" vertical="center" wrapText="1"/>
      <protection locked="0"/>
    </xf>
    <xf numFmtId="1" fontId="4" fillId="0" borderId="1" xfId="3" quotePrefix="1" applyNumberFormat="1" applyFont="1" applyFill="1" applyBorder="1" applyAlignment="1" applyProtection="1">
      <alignment horizontal="justify" vertical="center" wrapText="1"/>
      <protection locked="0"/>
    </xf>
    <xf numFmtId="1" fontId="3" fillId="0" borderId="1" xfId="3" applyNumberFormat="1" applyFont="1" applyFill="1" applyBorder="1" applyAlignment="1" applyProtection="1">
      <alignment horizontal="center" vertical="center" wrapText="1"/>
      <protection locked="0"/>
    </xf>
    <xf numFmtId="1" fontId="4" fillId="0" borderId="1" xfId="3" applyNumberFormat="1" applyFont="1" applyFill="1" applyBorder="1" applyAlignment="1" applyProtection="1">
      <alignment horizontal="center" vertical="center" wrapText="1"/>
      <protection locked="0"/>
    </xf>
    <xf numFmtId="1" fontId="4" fillId="4" borderId="1" xfId="3" quotePrefix="1" applyNumberFormat="1" applyFont="1" applyFill="1" applyBorder="1" applyAlignment="1" applyProtection="1">
      <alignment horizontal="justify" vertical="center" wrapText="1"/>
      <protection locked="0"/>
    </xf>
    <xf numFmtId="49" fontId="3" fillId="0" borderId="6" xfId="0" applyNumberFormat="1" applyFont="1" applyBorder="1" applyAlignment="1">
      <alignment horizontal="left" vertical="center" wrapText="1"/>
    </xf>
    <xf numFmtId="1" fontId="3" fillId="0" borderId="1" xfId="3" applyNumberFormat="1" applyFont="1" applyFill="1" applyBorder="1" applyAlignment="1" applyProtection="1">
      <alignment horizontal="center" vertical="center" wrapText="1"/>
    </xf>
    <xf numFmtId="1" fontId="4" fillId="3" borderId="1" xfId="3" applyNumberFormat="1" applyFont="1" applyFill="1" applyBorder="1" applyAlignment="1" applyProtection="1">
      <alignment horizontal="justify" vertical="center" wrapText="1"/>
      <protection locked="0"/>
    </xf>
    <xf numFmtId="1" fontId="11" fillId="4" borderId="1" xfId="3" applyNumberFormat="1" applyFont="1" applyFill="1" applyBorder="1" applyAlignment="1" applyProtection="1">
      <alignment horizontal="justify" vertical="center" wrapText="1"/>
      <protection locked="0"/>
    </xf>
    <xf numFmtId="1" fontId="4" fillId="0" borderId="1" xfId="3" applyNumberFormat="1" applyFont="1" applyFill="1" applyBorder="1" applyAlignment="1" applyProtection="1">
      <alignment horizontal="justify" vertical="center" wrapText="1"/>
      <protection locked="0"/>
    </xf>
    <xf numFmtId="49" fontId="9" fillId="0" borderId="1" xfId="0" applyNumberFormat="1" applyFont="1" applyBorder="1" applyAlignment="1">
      <alignment horizontal="left" vertical="center" wrapText="1"/>
    </xf>
    <xf numFmtId="0" fontId="4" fillId="3" borderId="7" xfId="0" quotePrefix="1" applyNumberFormat="1" applyFont="1" applyFill="1" applyBorder="1" applyAlignment="1" applyProtection="1">
      <alignment horizontal="justify" vertical="center" wrapText="1"/>
      <protection locked="0"/>
    </xf>
    <xf numFmtId="0" fontId="7" fillId="4" borderId="7" xfId="0" quotePrefix="1" applyNumberFormat="1" applyFont="1" applyFill="1" applyBorder="1" applyAlignment="1" applyProtection="1">
      <alignment horizontal="justify" vertical="center" wrapText="1"/>
      <protection locked="0"/>
    </xf>
    <xf numFmtId="0" fontId="7" fillId="5" borderId="7" xfId="0" quotePrefix="1" applyNumberFormat="1" applyFont="1" applyFill="1" applyBorder="1" applyAlignment="1" applyProtection="1">
      <alignment horizontal="justify" vertical="center" wrapText="1"/>
      <protection locked="0"/>
    </xf>
    <xf numFmtId="0" fontId="4" fillId="0" borderId="7" xfId="0" quotePrefix="1" applyNumberFormat="1" applyFont="1" applyFill="1" applyBorder="1" applyAlignment="1" applyProtection="1">
      <alignment horizontal="justify" vertical="center" wrapText="1"/>
      <protection locked="0"/>
    </xf>
    <xf numFmtId="49" fontId="3" fillId="0" borderId="0" xfId="0" applyNumberFormat="1" applyFont="1" applyBorder="1" applyAlignment="1">
      <alignment horizontal="left" vertical="center" wrapText="1"/>
    </xf>
    <xf numFmtId="1" fontId="7" fillId="3" borderId="1" xfId="3" quotePrefix="1" applyNumberFormat="1" applyFont="1" applyFill="1" applyBorder="1" applyAlignment="1" applyProtection="1">
      <alignment horizontal="justify" vertical="center" wrapText="1"/>
      <protection locked="0"/>
    </xf>
    <xf numFmtId="1" fontId="12" fillId="5" borderId="1" xfId="3" quotePrefix="1" applyNumberFormat="1" applyFont="1" applyFill="1" applyBorder="1" applyAlignment="1" applyProtection="1">
      <alignment horizontal="justify" vertical="center" wrapText="1"/>
      <protection locked="0"/>
    </xf>
    <xf numFmtId="0" fontId="11" fillId="4" borderId="1" xfId="0" quotePrefix="1" applyNumberFormat="1" applyFont="1" applyFill="1" applyBorder="1" applyAlignment="1" applyProtection="1">
      <alignment horizontal="justify" vertical="center" wrapText="1"/>
      <protection locked="0"/>
    </xf>
    <xf numFmtId="0" fontId="4" fillId="3" borderId="8" xfId="0" quotePrefix="1" applyNumberFormat="1" applyFont="1" applyFill="1" applyBorder="1" applyAlignment="1" applyProtection="1">
      <alignment horizontal="justify" vertical="center" wrapText="1"/>
      <protection locked="0"/>
    </xf>
    <xf numFmtId="0" fontId="7" fillId="4" borderId="8" xfId="0" quotePrefix="1" applyNumberFormat="1" applyFont="1" applyFill="1" applyBorder="1" applyAlignment="1" applyProtection="1">
      <alignment horizontal="justify" vertical="center" wrapText="1"/>
      <protection locked="0"/>
    </xf>
    <xf numFmtId="0" fontId="7" fillId="5" borderId="8" xfId="0" quotePrefix="1" applyNumberFormat="1" applyFont="1" applyFill="1" applyBorder="1" applyAlignment="1" applyProtection="1">
      <alignment horizontal="justify" vertical="center" wrapText="1"/>
      <protection locked="0"/>
    </xf>
    <xf numFmtId="0" fontId="4" fillId="0" borderId="8" xfId="0" quotePrefix="1" applyNumberFormat="1" applyFont="1" applyFill="1" applyBorder="1" applyAlignment="1" applyProtection="1">
      <alignment horizontal="justify" vertical="center" wrapText="1"/>
      <protection locked="0"/>
    </xf>
    <xf numFmtId="0" fontId="12" fillId="5" borderId="1" xfId="0" quotePrefix="1" applyNumberFormat="1" applyFont="1" applyFill="1" applyBorder="1" applyAlignment="1" applyProtection="1">
      <alignment horizontal="justify" vertical="center" wrapText="1"/>
      <protection locked="0"/>
    </xf>
    <xf numFmtId="0" fontId="11" fillId="4" borderId="1" xfId="0" applyFont="1" applyFill="1" applyBorder="1" applyAlignment="1" applyProtection="1">
      <alignment horizontal="justify" vertical="center" wrapText="1"/>
      <protection locked="0"/>
    </xf>
    <xf numFmtId="0" fontId="7" fillId="4" borderId="1" xfId="0" quotePrefix="1" applyNumberFormat="1" applyFont="1" applyFill="1" applyBorder="1" applyAlignment="1" applyProtection="1">
      <alignment horizontal="justify" vertical="center" wrapText="1"/>
      <protection locked="0"/>
    </xf>
    <xf numFmtId="0" fontId="7" fillId="5" borderId="1" xfId="0" quotePrefix="1" applyNumberFormat="1" applyFont="1" applyFill="1" applyBorder="1" applyAlignment="1" applyProtection="1">
      <alignment horizontal="justify" vertical="center" wrapText="1"/>
      <protection locked="0"/>
    </xf>
    <xf numFmtId="0" fontId="4" fillId="3" borderId="9" xfId="0" quotePrefix="1" applyNumberFormat="1" applyFont="1" applyFill="1" applyBorder="1" applyAlignment="1" applyProtection="1">
      <alignment horizontal="justify" vertical="center" wrapText="1"/>
      <protection locked="0"/>
    </xf>
    <xf numFmtId="0" fontId="7" fillId="4" borderId="9" xfId="0" quotePrefix="1" applyNumberFormat="1" applyFont="1" applyFill="1" applyBorder="1" applyAlignment="1" applyProtection="1">
      <alignment horizontal="justify" vertical="center" wrapText="1"/>
      <protection locked="0"/>
    </xf>
    <xf numFmtId="0" fontId="7" fillId="5" borderId="9" xfId="0" quotePrefix="1" applyNumberFormat="1" applyFont="1" applyFill="1" applyBorder="1" applyAlignment="1" applyProtection="1">
      <alignment horizontal="justify" vertical="center" wrapText="1"/>
      <protection locked="0"/>
    </xf>
    <xf numFmtId="0" fontId="4" fillId="0" borderId="9" xfId="0" quotePrefix="1" applyNumberFormat="1" applyFont="1" applyFill="1" applyBorder="1" applyAlignment="1" applyProtection="1">
      <alignment horizontal="justify" vertical="center" wrapText="1"/>
      <protection locked="0"/>
    </xf>
    <xf numFmtId="0" fontId="11" fillId="5" borderId="1" xfId="0" applyNumberFormat="1" applyFont="1" applyFill="1" applyBorder="1" applyAlignment="1" applyProtection="1">
      <alignment horizontal="justify" vertical="center" wrapText="1"/>
      <protection locked="0"/>
    </xf>
    <xf numFmtId="0" fontId="14" fillId="4" borderId="1" xfId="0" quotePrefix="1" applyNumberFormat="1" applyFont="1" applyFill="1" applyBorder="1" applyAlignment="1" applyProtection="1">
      <alignment horizontal="justify" vertical="center" wrapText="1"/>
      <protection locked="0"/>
    </xf>
    <xf numFmtId="0" fontId="7" fillId="4" borderId="1" xfId="0" applyNumberFormat="1" applyFont="1" applyFill="1" applyBorder="1" applyAlignment="1" applyProtection="1">
      <alignment horizontal="justify" vertical="center" wrapText="1"/>
      <protection locked="0"/>
    </xf>
    <xf numFmtId="0" fontId="18" fillId="0" borderId="1" xfId="0" applyFont="1" applyFill="1" applyBorder="1" applyAlignment="1">
      <alignment horizontal="left" vertical="center" wrapText="1"/>
    </xf>
    <xf numFmtId="0" fontId="9" fillId="0" borderId="10" xfId="0" quotePrefix="1" applyFont="1" applyBorder="1" applyAlignment="1">
      <alignment horizontal="center" vertical="center" wrapText="1"/>
    </xf>
    <xf numFmtId="0" fontId="4" fillId="5" borderId="8" xfId="0" quotePrefix="1" applyNumberFormat="1" applyFont="1" applyFill="1" applyBorder="1" applyAlignment="1" applyProtection="1">
      <alignment horizontal="justify" vertical="center" wrapText="1"/>
      <protection locked="0"/>
    </xf>
    <xf numFmtId="0" fontId="16" fillId="0" borderId="1" xfId="0" applyFont="1" applyFill="1" applyBorder="1" applyAlignment="1">
      <alignment horizontal="left" vertical="center" wrapText="1"/>
    </xf>
    <xf numFmtId="0" fontId="11" fillId="0" borderId="1" xfId="0" quotePrefix="1" applyNumberFormat="1" applyFont="1" applyFill="1" applyBorder="1" applyAlignment="1" applyProtection="1">
      <alignment horizontal="justify" vertical="center" wrapText="1"/>
    </xf>
    <xf numFmtId="0" fontId="11" fillId="4" borderId="9" xfId="0" quotePrefix="1" applyNumberFormat="1" applyFont="1" applyFill="1" applyBorder="1" applyAlignment="1" applyProtection="1">
      <alignment horizontal="justify" vertical="center" wrapText="1"/>
      <protection locked="0"/>
    </xf>
    <xf numFmtId="0" fontId="11" fillId="5" borderId="9" xfId="0" quotePrefix="1" applyNumberFormat="1" applyFont="1" applyFill="1" applyBorder="1" applyAlignment="1" applyProtection="1">
      <alignment horizontal="justify" vertical="center" wrapText="1"/>
      <protection locked="0"/>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8" fillId="0" borderId="1" xfId="0" applyFont="1" applyBorder="1" applyAlignment="1">
      <alignment vertical="center" wrapText="1"/>
    </xf>
    <xf numFmtId="0" fontId="4" fillId="6" borderId="1" xfId="0" quotePrefix="1" applyNumberFormat="1" applyFont="1" applyFill="1" applyBorder="1" applyAlignment="1" applyProtection="1">
      <alignment horizontal="justify" vertical="center" wrapText="1"/>
    </xf>
    <xf numFmtId="0" fontId="18" fillId="0" borderId="1" xfId="0" applyFont="1" applyFill="1" applyBorder="1" applyAlignment="1">
      <alignment vertical="center" wrapText="1"/>
    </xf>
    <xf numFmtId="0" fontId="3" fillId="6" borderId="1" xfId="0" quotePrefix="1" applyNumberFormat="1" applyFont="1" applyFill="1" applyBorder="1" applyAlignment="1" applyProtection="1">
      <alignment horizontal="center" vertical="center" wrapText="1"/>
    </xf>
    <xf numFmtId="0" fontId="11" fillId="6" borderId="1" xfId="0" quotePrefix="1" applyNumberFormat="1" applyFont="1" applyFill="1" applyBorder="1" applyAlignment="1" applyProtection="1">
      <alignment horizontal="center" vertical="center" wrapText="1"/>
      <protection locked="0"/>
    </xf>
    <xf numFmtId="0" fontId="19" fillId="7" borderId="1" xfId="0" applyFont="1" applyFill="1" applyBorder="1" applyAlignment="1">
      <alignment horizontal="left" vertical="center" wrapText="1"/>
    </xf>
    <xf numFmtId="0" fontId="0" fillId="0" borderId="0" xfId="0" applyAlignment="1">
      <alignment wrapText="1"/>
    </xf>
    <xf numFmtId="0" fontId="3" fillId="4" borderId="1" xfId="0" applyNumberFormat="1" applyFont="1" applyFill="1" applyBorder="1" applyAlignment="1" applyProtection="1">
      <alignment horizontal="center" vertical="center" wrapText="1"/>
      <protection locked="0"/>
    </xf>
    <xf numFmtId="0" fontId="6" fillId="5" borderId="1" xfId="0" applyNumberFormat="1"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center" vertical="center" wrapText="1"/>
    </xf>
    <xf numFmtId="166" fontId="4" fillId="0" borderId="1" xfId="1" applyNumberFormat="1" applyFont="1" applyFill="1" applyBorder="1" applyAlignment="1">
      <alignment horizontal="center" vertical="center" wrapText="1"/>
    </xf>
    <xf numFmtId="0" fontId="12" fillId="5" borderId="9" xfId="0" quotePrefix="1" applyNumberFormat="1" applyFont="1" applyFill="1" applyBorder="1" applyAlignment="1" applyProtection="1">
      <alignment horizontal="justify" vertical="center" wrapText="1"/>
      <protection locked="0"/>
    </xf>
    <xf numFmtId="0" fontId="11" fillId="6" borderId="1" xfId="0" applyNumberFormat="1" applyFont="1" applyFill="1" applyBorder="1" applyAlignment="1" applyProtection="1">
      <alignment horizontal="center" vertical="center" wrapText="1"/>
      <protection locked="0"/>
    </xf>
    <xf numFmtId="0" fontId="11" fillId="4" borderId="8" xfId="0" quotePrefix="1" applyNumberFormat="1" applyFont="1" applyFill="1" applyBorder="1" applyAlignment="1" applyProtection="1">
      <alignment horizontal="justify" vertical="center" wrapText="1"/>
      <protection locked="0"/>
    </xf>
    <xf numFmtId="0" fontId="9" fillId="0" borderId="1" xfId="0" applyFont="1" applyBorder="1" applyAlignment="1">
      <alignment horizontal="left" vertical="center" wrapText="1"/>
    </xf>
    <xf numFmtId="0" fontId="4" fillId="0" borderId="1" xfId="4" applyFont="1" applyFill="1" applyBorder="1" applyAlignment="1" applyProtection="1">
      <alignment horizontal="justify" vertical="center" wrapText="1"/>
    </xf>
    <xf numFmtId="0" fontId="11" fillId="4" borderId="1" xfId="4" applyFont="1" applyFill="1" applyBorder="1" applyAlignment="1" applyProtection="1">
      <alignment horizontal="justify" vertical="center" wrapText="1"/>
      <protection locked="0"/>
    </xf>
    <xf numFmtId="0" fontId="4" fillId="0" borderId="1" xfId="4" applyFont="1" applyFill="1" applyBorder="1" applyAlignment="1" applyProtection="1">
      <alignment horizontal="justify" vertical="center" wrapText="1"/>
      <protection locked="0"/>
    </xf>
    <xf numFmtId="166" fontId="11" fillId="0" borderId="1" xfId="1" applyNumberFormat="1" applyFont="1" applyBorder="1" applyAlignment="1">
      <alignment horizontal="center" vertical="center" wrapText="1"/>
    </xf>
    <xf numFmtId="0" fontId="4" fillId="3" borderId="1" xfId="4" applyFont="1" applyFill="1" applyBorder="1" applyAlignment="1" applyProtection="1">
      <alignment horizontal="justify" vertical="center" wrapText="1"/>
      <protection locked="0"/>
    </xf>
    <xf numFmtId="0" fontId="4" fillId="4" borderId="1" xfId="4" applyFont="1" applyFill="1" applyBorder="1" applyAlignment="1" applyProtection="1">
      <alignment horizontal="justify" vertical="center" wrapText="1"/>
      <protection locked="0"/>
    </xf>
    <xf numFmtId="0" fontId="4" fillId="5" borderId="1" xfId="4" applyFont="1" applyFill="1" applyBorder="1" applyAlignment="1" applyProtection="1">
      <alignment horizontal="justify" vertical="center" wrapText="1"/>
      <protection locked="0"/>
    </xf>
    <xf numFmtId="0" fontId="7" fillId="3" borderId="1" xfId="0" quotePrefix="1" applyNumberFormat="1" applyFont="1" applyFill="1" applyBorder="1" applyAlignment="1" applyProtection="1">
      <alignment horizontal="justify" vertical="center" wrapText="1"/>
      <protection locked="0"/>
    </xf>
    <xf numFmtId="0" fontId="12" fillId="5" borderId="1" xfId="0" applyFont="1" applyFill="1" applyBorder="1" applyAlignment="1" applyProtection="1">
      <alignment horizontal="justify" vertical="center" wrapText="1"/>
      <protection locked="0"/>
    </xf>
    <xf numFmtId="0" fontId="7" fillId="4" borderId="1" xfId="0" applyFont="1" applyFill="1" applyBorder="1" applyAlignment="1" applyProtection="1">
      <alignment horizontal="justify" vertical="center" wrapText="1"/>
      <protection locked="0"/>
    </xf>
    <xf numFmtId="0" fontId="4" fillId="3" borderId="8" xfId="0" quotePrefix="1" applyNumberFormat="1" applyFont="1" applyFill="1" applyBorder="1" applyAlignment="1" applyProtection="1">
      <alignment horizontal="left" vertical="center" wrapText="1"/>
      <protection locked="0"/>
    </xf>
    <xf numFmtId="0" fontId="7" fillId="5" borderId="8" xfId="0" quotePrefix="1" applyNumberFormat="1" applyFont="1" applyFill="1" applyBorder="1" applyAlignment="1" applyProtection="1">
      <alignment horizontal="left" vertical="center" wrapText="1"/>
      <protection locked="0"/>
    </xf>
    <xf numFmtId="1" fontId="3"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0" fontId="4" fillId="3" borderId="9" xfId="0" quotePrefix="1" applyNumberFormat="1" applyFont="1" applyFill="1" applyBorder="1" applyAlignment="1" applyProtection="1">
      <alignment horizontal="left" vertical="center" wrapText="1"/>
      <protection locked="0"/>
    </xf>
    <xf numFmtId="0" fontId="4" fillId="4" borderId="9" xfId="0" quotePrefix="1" applyNumberFormat="1" applyFont="1" applyFill="1" applyBorder="1" applyAlignment="1" applyProtection="1">
      <alignment horizontal="left" vertical="center" wrapText="1"/>
      <protection locked="0"/>
    </xf>
    <xf numFmtId="0" fontId="4" fillId="5" borderId="9" xfId="0" quotePrefix="1" applyNumberFormat="1" applyFont="1" applyFill="1" applyBorder="1" applyAlignment="1" applyProtection="1">
      <alignment horizontal="left" vertical="center" wrapText="1"/>
      <protection locked="0"/>
    </xf>
    <xf numFmtId="0" fontId="4" fillId="3" borderId="1" xfId="0" quotePrefix="1" applyNumberFormat="1" applyFont="1" applyFill="1" applyBorder="1" applyAlignment="1" applyProtection="1">
      <alignment horizontal="left" vertical="center" wrapText="1"/>
      <protection locked="0"/>
    </xf>
    <xf numFmtId="0" fontId="3" fillId="0" borderId="1" xfId="5" applyFont="1" applyFill="1" applyBorder="1" applyAlignment="1" applyProtection="1">
      <alignment vertical="center" wrapText="1"/>
      <protection locked="0"/>
    </xf>
    <xf numFmtId="0" fontId="22" fillId="0" borderId="1" xfId="0" applyFont="1" applyFill="1" applyBorder="1" applyAlignment="1" applyProtection="1">
      <alignment horizontal="center" vertical="center" wrapText="1"/>
      <protection locked="0"/>
    </xf>
    <xf numFmtId="0" fontId="12" fillId="5" borderId="1" xfId="0" applyNumberFormat="1" applyFont="1" applyFill="1" applyBorder="1" applyAlignment="1" applyProtection="1">
      <alignment horizontal="justify" vertical="center" wrapText="1"/>
      <protection locked="0"/>
    </xf>
    <xf numFmtId="49" fontId="9" fillId="0" borderId="1" xfId="2" applyNumberFormat="1" applyFont="1" applyBorder="1" applyAlignment="1">
      <alignment horizontal="center" vertical="center" wrapText="1"/>
    </xf>
    <xf numFmtId="0" fontId="6" fillId="5" borderId="1" xfId="0" quotePrefix="1" applyNumberFormat="1"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0" fontId="15" fillId="0" borderId="0" xfId="0" applyFont="1" applyFill="1" applyAlignment="1" applyProtection="1">
      <alignment horizontal="left" vertical="center" wrapText="1"/>
      <protection locked="0"/>
    </xf>
    <xf numFmtId="0" fontId="23" fillId="0" borderId="0" xfId="0" applyFont="1" applyFill="1" applyAlignment="1" applyProtection="1">
      <alignment horizontal="justify" vertical="center" wrapText="1"/>
      <protection locked="0"/>
    </xf>
    <xf numFmtId="0" fontId="24"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2" fillId="0" borderId="0" xfId="0" applyNumberFormat="1" applyFont="1" applyFill="1" applyBorder="1" applyAlignment="1" applyProtection="1">
      <alignment vertical="center" wrapText="1"/>
      <protection locked="0"/>
    </xf>
    <xf numFmtId="0" fontId="8" fillId="0" borderId="0" xfId="0" applyFont="1" applyFill="1" applyAlignment="1" applyProtection="1">
      <alignment vertical="center" wrapText="1"/>
      <protection locked="0"/>
    </xf>
    <xf numFmtId="0" fontId="2" fillId="0" borderId="0" xfId="0" applyNumberFormat="1" applyFont="1" applyFill="1" applyBorder="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2" fillId="0" borderId="0" xfId="0" applyNumberFormat="1" applyFont="1" applyFill="1" applyAlignment="1" applyProtection="1">
      <alignment horizontal="center" wrapText="1"/>
      <protection locked="0"/>
    </xf>
    <xf numFmtId="0" fontId="2" fillId="0" borderId="0" xfId="0" applyFont="1" applyFill="1" applyBorder="1" applyAlignment="1" applyProtection="1">
      <alignment horizontal="center" vertical="center" wrapText="1"/>
      <protection locked="0"/>
    </xf>
    <xf numFmtId="0" fontId="3" fillId="0" borderId="0" xfId="0" applyNumberFormat="1" applyFont="1" applyFill="1" applyAlignment="1" applyProtection="1">
      <alignment vertical="center" wrapText="1"/>
      <protection locked="0"/>
    </xf>
    <xf numFmtId="0" fontId="3" fillId="0" borderId="0" xfId="0" applyNumberFormat="1" applyFont="1" applyFill="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2" fillId="4" borderId="1" xfId="0" applyNumberFormat="1" applyFont="1" applyFill="1" applyBorder="1" applyAlignment="1" applyProtection="1">
      <alignment horizontal="center" vertical="center" wrapText="1"/>
      <protection locked="0"/>
    </xf>
    <xf numFmtId="0" fontId="8" fillId="5" borderId="1" xfId="0" applyNumberFormat="1" applyFont="1" applyFill="1" applyBorder="1" applyAlignment="1" applyProtection="1">
      <alignment horizontal="center" vertical="center" wrapText="1"/>
      <protection locked="0"/>
    </xf>
    <xf numFmtId="0" fontId="2" fillId="5" borderId="1"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vertical="center" wrapText="1"/>
      <protection locked="0"/>
    </xf>
    <xf numFmtId="0" fontId="11" fillId="0" borderId="0" xfId="0" applyFont="1" applyFill="1" applyBorder="1" applyAlignment="1" applyProtection="1">
      <alignment horizontal="justify" vertical="center" wrapText="1"/>
      <protection locked="0"/>
    </xf>
    <xf numFmtId="0" fontId="2" fillId="4" borderId="2"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protection locked="0"/>
    </xf>
    <xf numFmtId="0" fontId="2" fillId="0" borderId="1"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vertical="center" wrapText="1"/>
      <protection locked="0"/>
    </xf>
    <xf numFmtId="0" fontId="26" fillId="0" borderId="0" xfId="0" applyFont="1" applyFill="1" applyAlignment="1" applyProtection="1">
      <alignment horizontal="center" vertical="center" wrapText="1"/>
      <protection locked="0"/>
    </xf>
    <xf numFmtId="0" fontId="3" fillId="0" borderId="11" xfId="0" applyFont="1" applyFill="1" applyBorder="1"/>
    <xf numFmtId="1" fontId="3" fillId="0" borderId="11" xfId="0" applyNumberFormat="1" applyFont="1" applyFill="1" applyBorder="1"/>
    <xf numFmtId="0" fontId="3" fillId="0" borderId="0" xfId="0" applyFont="1" applyFill="1" applyBorder="1"/>
    <xf numFmtId="0" fontId="3"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xf numFmtId="0" fontId="3" fillId="0" borderId="0" xfId="0" applyFont="1" applyFill="1"/>
    <xf numFmtId="0" fontId="4" fillId="0" borderId="0" xfId="0" applyFont="1" applyFill="1" applyBorder="1"/>
    <xf numFmtId="0" fontId="27" fillId="0" borderId="1" xfId="0" applyFont="1" applyFill="1" applyBorder="1" applyAlignment="1">
      <alignment horizontal="center" vertical="center"/>
    </xf>
    <xf numFmtId="0" fontId="28" fillId="0" borderId="0" xfId="0" applyFont="1" applyFill="1"/>
    <xf numFmtId="0" fontId="7" fillId="0" borderId="0" xfId="0" applyFont="1" applyFill="1" applyBorder="1" applyAlignment="1">
      <alignment horizontal="center" vertical="center"/>
    </xf>
    <xf numFmtId="0" fontId="28" fillId="0" borderId="1" xfId="0" quotePrefix="1"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pplyProtection="1">
      <alignment horizontal="left" vertical="center" wrapText="1"/>
      <protection locked="0"/>
    </xf>
    <xf numFmtId="0" fontId="28" fillId="0" borderId="0" xfId="0" applyFont="1" applyFill="1" applyProtection="1">
      <protection locked="0"/>
    </xf>
    <xf numFmtId="0" fontId="4" fillId="0" borderId="0" xfId="0" applyFont="1" applyFill="1" applyBorder="1" applyAlignment="1" applyProtection="1">
      <alignment vertical="center" wrapText="1"/>
      <protection locked="0"/>
    </xf>
    <xf numFmtId="0" fontId="3" fillId="0" borderId="0" xfId="0" applyFont="1" applyFill="1" applyProtection="1">
      <protection locked="0"/>
    </xf>
    <xf numFmtId="0" fontId="28" fillId="0" borderId="1" xfId="0" applyFont="1" applyFill="1" applyBorder="1" applyAlignment="1">
      <alignment vertical="center" wrapText="1"/>
    </xf>
    <xf numFmtId="0" fontId="4" fillId="0" borderId="0"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4"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5" fillId="3" borderId="1" xfId="0" applyFont="1" applyFill="1" applyBorder="1" applyAlignment="1" applyProtection="1">
      <alignment horizontal="center" vertical="center" wrapText="1"/>
      <protection locked="0"/>
    </xf>
    <xf numFmtId="0" fontId="15" fillId="4" borderId="1" xfId="0"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2" fillId="0" borderId="11" xfId="0" applyNumberFormat="1" applyFont="1" applyFill="1" applyBorder="1" applyAlignment="1">
      <alignment horizontal="left"/>
    </xf>
    <xf numFmtId="0" fontId="7" fillId="0" borderId="1" xfId="0" applyFont="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NumberFormat="1" applyFont="1" applyFill="1" applyBorder="1" applyAlignment="1" applyProtection="1">
      <alignment horizontal="center" vertical="center" wrapText="1"/>
      <protection locked="0"/>
    </xf>
    <xf numFmtId="0" fontId="27" fillId="0" borderId="1" xfId="0" applyNumberFormat="1" applyFont="1" applyFill="1" applyBorder="1" applyAlignment="1">
      <alignment horizontal="center" vertical="center"/>
    </xf>
    <xf numFmtId="0" fontId="27" fillId="0" borderId="1" xfId="0" applyNumberFormat="1" applyFont="1" applyFill="1" applyBorder="1" applyAlignment="1">
      <alignment horizontal="center" vertical="center" wrapText="1"/>
    </xf>
    <xf numFmtId="0" fontId="27" fillId="0" borderId="2" xfId="0" applyFont="1" applyFill="1" applyBorder="1" applyAlignment="1">
      <alignment horizontal="center" vertical="center"/>
    </xf>
    <xf numFmtId="0" fontId="27" fillId="0" borderId="12" xfId="0" applyFont="1" applyFill="1" applyBorder="1" applyAlignment="1">
      <alignment horizontal="center" vertical="center"/>
    </xf>
    <xf numFmtId="0" fontId="27" fillId="0" borderId="3" xfId="0" applyFont="1" applyFill="1" applyBorder="1" applyAlignment="1">
      <alignment horizontal="center" vertical="center"/>
    </xf>
    <xf numFmtId="0" fontId="28" fillId="0" borderId="1" xfId="0" applyNumberFormat="1" applyFont="1" applyFill="1" applyBorder="1" applyAlignment="1">
      <alignment horizontal="center" vertical="center" wrapText="1"/>
    </xf>
    <xf numFmtId="0" fontId="28" fillId="0" borderId="2" xfId="0" quotePrefix="1" applyFont="1" applyFill="1" applyBorder="1" applyAlignment="1">
      <alignment horizontal="left" vertical="center" wrapText="1"/>
    </xf>
    <xf numFmtId="0" fontId="28" fillId="0" borderId="12" xfId="0" quotePrefix="1" applyFont="1" applyFill="1" applyBorder="1" applyAlignment="1">
      <alignment horizontal="left" vertical="center" wrapText="1"/>
    </xf>
    <xf numFmtId="0" fontId="28" fillId="0" borderId="3" xfId="0" quotePrefix="1" applyFont="1" applyFill="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28" fillId="0" borderId="2" xfId="0" applyFont="1" applyFill="1" applyBorder="1" applyAlignment="1" applyProtection="1">
      <alignment horizontal="center" vertical="center" wrapText="1"/>
      <protection locked="0"/>
    </xf>
    <xf numFmtId="0" fontId="28" fillId="0" borderId="12" xfId="0" applyFont="1" applyFill="1" applyBorder="1" applyAlignment="1" applyProtection="1">
      <alignment horizontal="center" vertical="center" wrapText="1"/>
      <protection locked="0"/>
    </xf>
    <xf numFmtId="0" fontId="28" fillId="0" borderId="3" xfId="0" applyFont="1" applyFill="1" applyBorder="1" applyAlignment="1" applyProtection="1">
      <alignment horizontal="center" vertical="center" wrapText="1"/>
      <protection locked="0"/>
    </xf>
    <xf numFmtId="0" fontId="28" fillId="0" borderId="1" xfId="0" applyFont="1" applyFill="1" applyBorder="1" applyAlignment="1">
      <alignment vertical="center" wrapText="1"/>
    </xf>
  </cellXfs>
  <cellStyles count="6">
    <cellStyle name="Comma" xfId="1" builtinId="3"/>
    <cellStyle name="Currency" xfId="2" builtinId="4"/>
    <cellStyle name="Normal" xfId="0" builtinId="0"/>
    <cellStyle name="Normal 2" xfId="3"/>
    <cellStyle name="Normal 4" xfId="4"/>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821531</xdr:colOff>
      <xdr:row>1</xdr:row>
      <xdr:rowOff>23813</xdr:rowOff>
    </xdr:from>
    <xdr:to>
      <xdr:col>3</xdr:col>
      <xdr:colOff>892968</xdr:colOff>
      <xdr:row>1</xdr:row>
      <xdr:rowOff>23813</xdr:rowOff>
    </xdr:to>
    <xdr:cxnSp macro="">
      <xdr:nvCxnSpPr>
        <xdr:cNvPr id="2" name="Straight Connector 1"/>
        <xdr:cNvCxnSpPr/>
      </xdr:nvCxnSpPr>
      <xdr:spPr>
        <a:xfrm>
          <a:off x="1259681" y="690563"/>
          <a:ext cx="13954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821531</xdr:colOff>
      <xdr:row>1</xdr:row>
      <xdr:rowOff>23813</xdr:rowOff>
    </xdr:from>
    <xdr:to>
      <xdr:col>3</xdr:col>
      <xdr:colOff>892968</xdr:colOff>
      <xdr:row>1</xdr:row>
      <xdr:rowOff>23813</xdr:rowOff>
    </xdr:to>
    <xdr:cxnSp macro="">
      <xdr:nvCxnSpPr>
        <xdr:cNvPr id="3" name="Straight Connector 2"/>
        <xdr:cNvCxnSpPr/>
      </xdr:nvCxnSpPr>
      <xdr:spPr>
        <a:xfrm>
          <a:off x="1259681" y="690563"/>
          <a:ext cx="13954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ng%2005.2021/T05.2021%20Ket%20qua%20xep%20loai%20thi%20dua%20thang%2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sheetData sheetId="3" refreshError="1">
        <row r="10">
          <cell r="C10" t="str">
            <v>01002024</v>
          </cell>
          <cell r="D10" t="str">
            <v>x</v>
          </cell>
          <cell r="E10" t="str">
            <v>x</v>
          </cell>
          <cell r="F10" t="str">
            <v>x</v>
          </cell>
          <cell r="G10" t="str">
            <v>x</v>
          </cell>
          <cell r="H10" t="str">
            <v>x</v>
          </cell>
          <cell r="L10">
            <v>5</v>
          </cell>
          <cell r="M10" t="str">
            <v>x</v>
          </cell>
          <cell r="N10" t="str">
            <v>x</v>
          </cell>
          <cell r="O10" t="str">
            <v>x</v>
          </cell>
          <cell r="P10" t="str">
            <v>x</v>
          </cell>
          <cell r="Q10" t="str">
            <v>x</v>
          </cell>
          <cell r="U10">
            <v>5</v>
          </cell>
        </row>
        <row r="11">
          <cell r="C11" t="str">
            <v>01003002</v>
          </cell>
          <cell r="D11" t="str">
            <v>x</v>
          </cell>
          <cell r="E11" t="str">
            <v>x</v>
          </cell>
          <cell r="I11" t="str">
            <v>x</v>
          </cell>
          <cell r="L11">
            <v>3</v>
          </cell>
          <cell r="M11" t="str">
            <v>x</v>
          </cell>
          <cell r="P11" t="str">
            <v>x</v>
          </cell>
          <cell r="Q11" t="str">
            <v>x</v>
          </cell>
          <cell r="U11">
            <v>3</v>
          </cell>
        </row>
        <row r="12">
          <cell r="C12" t="str">
            <v>01003009</v>
          </cell>
          <cell r="E12" t="str">
            <v>x</v>
          </cell>
          <cell r="G12" t="str">
            <v>x</v>
          </cell>
          <cell r="H12" t="str">
            <v>x</v>
          </cell>
          <cell r="L12">
            <v>3</v>
          </cell>
          <cell r="N12" t="str">
            <v>x</v>
          </cell>
          <cell r="O12" t="str">
            <v>x</v>
          </cell>
          <cell r="P12" t="str">
            <v>x</v>
          </cell>
          <cell r="Q12" t="str">
            <v>x</v>
          </cell>
          <cell r="U12">
            <v>4</v>
          </cell>
        </row>
        <row r="13">
          <cell r="C13" t="str">
            <v>01003005</v>
          </cell>
          <cell r="D13" t="str">
            <v>x</v>
          </cell>
          <cell r="E13" t="str">
            <v>x</v>
          </cell>
          <cell r="F13" t="str">
            <v>x</v>
          </cell>
          <cell r="G13" t="str">
            <v>x</v>
          </cell>
          <cell r="L13">
            <v>4</v>
          </cell>
          <cell r="N13" t="str">
            <v>x</v>
          </cell>
          <cell r="P13" t="str">
            <v>x</v>
          </cell>
          <cell r="Q13" t="str">
            <v>x</v>
          </cell>
          <cell r="U13">
            <v>3</v>
          </cell>
        </row>
        <row r="14">
          <cell r="C14" t="str">
            <v>01023004</v>
          </cell>
          <cell r="E14" t="str">
            <v>x</v>
          </cell>
          <cell r="G14" t="str">
            <v>x</v>
          </cell>
          <cell r="H14" t="str">
            <v>x</v>
          </cell>
          <cell r="L14">
            <v>3</v>
          </cell>
          <cell r="N14" t="str">
            <v>x</v>
          </cell>
          <cell r="P14" t="str">
            <v>x</v>
          </cell>
          <cell r="Q14" t="str">
            <v>x</v>
          </cell>
          <cell r="U14">
            <v>3</v>
          </cell>
        </row>
        <row r="15">
          <cell r="C15" t="str">
            <v>01003007</v>
          </cell>
          <cell r="E15" t="str">
            <v>x</v>
          </cell>
          <cell r="F15" t="str">
            <v>x</v>
          </cell>
          <cell r="L15">
            <v>2</v>
          </cell>
          <cell r="N15" t="str">
            <v>x</v>
          </cell>
          <cell r="O15" t="str">
            <v>x</v>
          </cell>
          <cell r="P15" t="str">
            <v>x</v>
          </cell>
          <cell r="Q15" t="str">
            <v>x</v>
          </cell>
          <cell r="U15">
            <v>4</v>
          </cell>
        </row>
        <row r="16">
          <cell r="L16">
            <v>0</v>
          </cell>
          <cell r="P16" t="str">
            <v>x</v>
          </cell>
          <cell r="Q16" t="str">
            <v>x</v>
          </cell>
          <cell r="U16">
            <v>2</v>
          </cell>
        </row>
        <row r="17">
          <cell r="C17" t="str">
            <v>01003008</v>
          </cell>
          <cell r="E17" t="str">
            <v>x</v>
          </cell>
          <cell r="F17" t="str">
            <v>x</v>
          </cell>
          <cell r="I17" t="str">
            <v>x</v>
          </cell>
          <cell r="L17">
            <v>3</v>
          </cell>
          <cell r="M17" t="str">
            <v>x</v>
          </cell>
          <cell r="P17" t="str">
            <v>x</v>
          </cell>
          <cell r="Q17" t="str">
            <v>x</v>
          </cell>
          <cell r="U17">
            <v>3</v>
          </cell>
        </row>
        <row r="18">
          <cell r="C18" t="str">
            <v>01003014</v>
          </cell>
          <cell r="D18" t="str">
            <v>x</v>
          </cell>
          <cell r="E18" t="str">
            <v>x</v>
          </cell>
          <cell r="F18" t="str">
            <v>x</v>
          </cell>
          <cell r="L18">
            <v>3</v>
          </cell>
          <cell r="M18" t="str">
            <v>x</v>
          </cell>
          <cell r="P18" t="str">
            <v>x</v>
          </cell>
          <cell r="Q18" t="str">
            <v>x</v>
          </cell>
          <cell r="U18">
            <v>3</v>
          </cell>
        </row>
        <row r="19">
          <cell r="C19" t="str">
            <v>01003015</v>
          </cell>
          <cell r="E19" t="str">
            <v>x</v>
          </cell>
          <cell r="G19" t="str">
            <v>x</v>
          </cell>
          <cell r="H19" t="str">
            <v>x</v>
          </cell>
          <cell r="L19">
            <v>3</v>
          </cell>
          <cell r="N19" t="str">
            <v>x</v>
          </cell>
          <cell r="P19" t="str">
            <v>x</v>
          </cell>
          <cell r="Q19" t="str">
            <v>x</v>
          </cell>
          <cell r="U19">
            <v>3</v>
          </cell>
        </row>
      </sheetData>
      <sheetData sheetId="4" refreshError="1">
        <row r="10">
          <cell r="C10" t="str">
            <v>01004002</v>
          </cell>
          <cell r="D10" t="str">
            <v>X</v>
          </cell>
          <cell r="E10" t="str">
            <v>X</v>
          </cell>
          <cell r="H10" t="str">
            <v>X</v>
          </cell>
          <cell r="I10" t="str">
            <v>X</v>
          </cell>
          <cell r="J10" t="str">
            <v>X</v>
          </cell>
          <cell r="M10" t="str">
            <v>X</v>
          </cell>
          <cell r="P10">
            <v>6</v>
          </cell>
          <cell r="R10" t="str">
            <v>X</v>
          </cell>
          <cell r="S10" t="str">
            <v>X</v>
          </cell>
          <cell r="T10" t="str">
            <v>X</v>
          </cell>
          <cell r="U10" t="str">
            <v>X</v>
          </cell>
          <cell r="V10" t="str">
            <v>X</v>
          </cell>
          <cell r="Z10">
            <v>5</v>
          </cell>
        </row>
        <row r="11">
          <cell r="C11" t="str">
            <v>01004001</v>
          </cell>
          <cell r="E11" t="str">
            <v>X</v>
          </cell>
          <cell r="G11" t="str">
            <v>X</v>
          </cell>
          <cell r="P11">
            <v>2</v>
          </cell>
          <cell r="R11" t="str">
            <v>X</v>
          </cell>
          <cell r="T11" t="str">
            <v>X</v>
          </cell>
          <cell r="Z11">
            <v>2</v>
          </cell>
        </row>
        <row r="12">
          <cell r="C12" t="str">
            <v>01004005</v>
          </cell>
          <cell r="D12" t="str">
            <v>X</v>
          </cell>
          <cell r="F12" t="str">
            <v>X</v>
          </cell>
          <cell r="K12" t="str">
            <v>X</v>
          </cell>
          <cell r="L12" t="str">
            <v>X</v>
          </cell>
          <cell r="M12" t="str">
            <v>X</v>
          </cell>
          <cell r="P12">
            <v>5</v>
          </cell>
          <cell r="R12" t="str">
            <v>X</v>
          </cell>
          <cell r="Z12">
            <v>1</v>
          </cell>
        </row>
        <row r="13">
          <cell r="C13" t="str">
            <v>01004004</v>
          </cell>
          <cell r="D13" t="str">
            <v>X</v>
          </cell>
          <cell r="E13" t="str">
            <v>X</v>
          </cell>
          <cell r="H13" t="str">
            <v>X</v>
          </cell>
          <cell r="I13" t="str">
            <v>X</v>
          </cell>
          <cell r="M13" t="str">
            <v>X</v>
          </cell>
          <cell r="P13">
            <v>5</v>
          </cell>
          <cell r="R13" t="str">
            <v>X</v>
          </cell>
          <cell r="S13" t="str">
            <v>X</v>
          </cell>
          <cell r="T13" t="str">
            <v>X</v>
          </cell>
          <cell r="U13" t="str">
            <v>X</v>
          </cell>
          <cell r="V13" t="str">
            <v>X</v>
          </cell>
          <cell r="Z13">
            <v>5</v>
          </cell>
        </row>
        <row r="14">
          <cell r="C14" t="str">
            <v>01022013</v>
          </cell>
          <cell r="D14" t="str">
            <v>X</v>
          </cell>
          <cell r="H14" t="str">
            <v>X</v>
          </cell>
          <cell r="J14" t="str">
            <v>X</v>
          </cell>
          <cell r="M14" t="str">
            <v>X</v>
          </cell>
          <cell r="P14">
            <v>4</v>
          </cell>
          <cell r="R14" t="str">
            <v>X</v>
          </cell>
          <cell r="U14" t="str">
            <v>X</v>
          </cell>
          <cell r="Z14">
            <v>2</v>
          </cell>
        </row>
        <row r="15">
          <cell r="C15" t="str">
            <v>01004003</v>
          </cell>
          <cell r="D15" t="str">
            <v>X</v>
          </cell>
          <cell r="I15" t="str">
            <v>X</v>
          </cell>
          <cell r="J15" t="str">
            <v>X</v>
          </cell>
          <cell r="M15" t="str">
            <v>X</v>
          </cell>
          <cell r="P15">
            <v>4</v>
          </cell>
          <cell r="R15" t="str">
            <v>X</v>
          </cell>
          <cell r="T15" t="str">
            <v>X</v>
          </cell>
          <cell r="Z15">
            <v>2</v>
          </cell>
        </row>
        <row r="16">
          <cell r="C16" t="str">
            <v>01004008</v>
          </cell>
          <cell r="D16" t="str">
            <v>X</v>
          </cell>
          <cell r="J16" t="str">
            <v>X</v>
          </cell>
          <cell r="M16" t="str">
            <v>X</v>
          </cell>
          <cell r="P16">
            <v>3</v>
          </cell>
          <cell r="R16" t="str">
            <v>X</v>
          </cell>
          <cell r="S16" t="str">
            <v>X</v>
          </cell>
          <cell r="T16" t="str">
            <v>X</v>
          </cell>
          <cell r="Z16">
            <v>3</v>
          </cell>
        </row>
        <row r="17">
          <cell r="C17" t="str">
            <v>01005009</v>
          </cell>
          <cell r="J17" t="str">
            <v>X</v>
          </cell>
          <cell r="P17">
            <v>1</v>
          </cell>
          <cell r="R17" t="str">
            <v>X</v>
          </cell>
          <cell r="Z17">
            <v>1</v>
          </cell>
        </row>
        <row r="18">
          <cell r="C18" t="str">
            <v>01004009</v>
          </cell>
          <cell r="D18" t="str">
            <v>X</v>
          </cell>
          <cell r="J18" t="str">
            <v>X</v>
          </cell>
          <cell r="P18">
            <v>2</v>
          </cell>
          <cell r="R18" t="str">
            <v>X</v>
          </cell>
          <cell r="T18" t="str">
            <v>X</v>
          </cell>
          <cell r="V18" t="str">
            <v>X</v>
          </cell>
          <cell r="Z18">
            <v>3</v>
          </cell>
        </row>
        <row r="19">
          <cell r="C19" t="str">
            <v>01002020</v>
          </cell>
          <cell r="D19" t="str">
            <v>X</v>
          </cell>
          <cell r="J19" t="str">
            <v>X</v>
          </cell>
          <cell r="P19">
            <v>2</v>
          </cell>
          <cell r="R19" t="str">
            <v>X</v>
          </cell>
          <cell r="T19" t="str">
            <v>X</v>
          </cell>
          <cell r="V19" t="str">
            <v>X</v>
          </cell>
          <cell r="Z19">
            <v>3</v>
          </cell>
        </row>
        <row r="20">
          <cell r="C20" t="str">
            <v>01010038</v>
          </cell>
          <cell r="J20" t="str">
            <v>X</v>
          </cell>
          <cell r="M20" t="str">
            <v>X</v>
          </cell>
          <cell r="P20">
            <v>2</v>
          </cell>
          <cell r="R20" t="str">
            <v>X</v>
          </cell>
          <cell r="T20" t="str">
            <v>X</v>
          </cell>
          <cell r="U20" t="str">
            <v>X</v>
          </cell>
          <cell r="Z20">
            <v>3</v>
          </cell>
        </row>
        <row r="21">
          <cell r="C21" t="str">
            <v>01012026</v>
          </cell>
          <cell r="D21" t="str">
            <v>X</v>
          </cell>
          <cell r="J21" t="str">
            <v>X</v>
          </cell>
          <cell r="M21" t="str">
            <v>X</v>
          </cell>
          <cell r="P21">
            <v>3</v>
          </cell>
          <cell r="R21" t="str">
            <v>X</v>
          </cell>
          <cell r="U21" t="str">
            <v>X</v>
          </cell>
          <cell r="Z21">
            <v>2</v>
          </cell>
        </row>
        <row r="22">
          <cell r="P22">
            <v>0</v>
          </cell>
          <cell r="Z22">
            <v>0</v>
          </cell>
        </row>
        <row r="23">
          <cell r="C23" t="str">
            <v>01011017</v>
          </cell>
          <cell r="D23" t="str">
            <v>X</v>
          </cell>
          <cell r="M23" t="str">
            <v>X</v>
          </cell>
          <cell r="P23">
            <v>2</v>
          </cell>
          <cell r="Q23" t="str">
            <v>X</v>
          </cell>
          <cell r="U23" t="str">
            <v>X</v>
          </cell>
          <cell r="Z23">
            <v>2</v>
          </cell>
        </row>
        <row r="24">
          <cell r="C24" t="str">
            <v>01022059</v>
          </cell>
          <cell r="D24" t="str">
            <v>X</v>
          </cell>
          <cell r="H24" t="str">
            <v>X</v>
          </cell>
          <cell r="M24" t="str">
            <v>X</v>
          </cell>
          <cell r="P24">
            <v>3</v>
          </cell>
          <cell r="U24" t="str">
            <v>X</v>
          </cell>
          <cell r="Z24">
            <v>1</v>
          </cell>
        </row>
        <row r="25">
          <cell r="C25" t="str">
            <v>01018006</v>
          </cell>
          <cell r="D25" t="str">
            <v>X</v>
          </cell>
          <cell r="I25" t="str">
            <v>X</v>
          </cell>
          <cell r="J25" t="str">
            <v>X</v>
          </cell>
          <cell r="M25" t="str">
            <v>X</v>
          </cell>
          <cell r="P25">
            <v>4</v>
          </cell>
          <cell r="U25" t="str">
            <v>X</v>
          </cell>
          <cell r="Z25">
            <v>1</v>
          </cell>
        </row>
        <row r="26">
          <cell r="C26" t="str">
            <v>01004013</v>
          </cell>
          <cell r="D26" t="str">
            <v>X</v>
          </cell>
          <cell r="J26" t="str">
            <v>X</v>
          </cell>
          <cell r="P26">
            <v>2</v>
          </cell>
          <cell r="R26" t="str">
            <v>X</v>
          </cell>
          <cell r="V26" t="str">
            <v>X</v>
          </cell>
          <cell r="Z26">
            <v>2</v>
          </cell>
        </row>
      </sheetData>
      <sheetData sheetId="5" refreshError="1"/>
      <sheetData sheetId="6" refreshError="1">
        <row r="10">
          <cell r="C10" t="str">
            <v>01007009</v>
          </cell>
          <cell r="D10" t="str">
            <v>x</v>
          </cell>
          <cell r="F10" t="str">
            <v>x</v>
          </cell>
          <cell r="G10" t="str">
            <v>x</v>
          </cell>
          <cell r="H10" t="str">
            <v>x</v>
          </cell>
          <cell r="I10" t="str">
            <v>x</v>
          </cell>
          <cell r="K10" t="str">
            <v>x</v>
          </cell>
          <cell r="M10" t="str">
            <v>x</v>
          </cell>
          <cell r="N10" t="str">
            <v>x</v>
          </cell>
          <cell r="P10">
            <v>8</v>
          </cell>
          <cell r="Q10" t="str">
            <v>x</v>
          </cell>
          <cell r="S10" t="str">
            <v>x</v>
          </cell>
          <cell r="T10" t="str">
            <v>x</v>
          </cell>
          <cell r="Z10">
            <v>3</v>
          </cell>
        </row>
        <row r="11">
          <cell r="C11" t="str">
            <v>01004007</v>
          </cell>
          <cell r="G11" t="str">
            <v>x</v>
          </cell>
          <cell r="M11" t="str">
            <v>x</v>
          </cell>
          <cell r="N11" t="str">
            <v>x</v>
          </cell>
          <cell r="P11">
            <v>3</v>
          </cell>
          <cell r="Q11" t="str">
            <v>x</v>
          </cell>
          <cell r="Z11">
            <v>1</v>
          </cell>
        </row>
        <row r="12">
          <cell r="C12" t="str">
            <v>01002017</v>
          </cell>
          <cell r="G12" t="str">
            <v>x</v>
          </cell>
          <cell r="P12">
            <v>1</v>
          </cell>
          <cell r="R12" t="str">
            <v>x</v>
          </cell>
          <cell r="U12" t="str">
            <v>x</v>
          </cell>
          <cell r="Z12">
            <v>2</v>
          </cell>
        </row>
        <row r="13">
          <cell r="C13" t="str">
            <v>01002018</v>
          </cell>
          <cell r="G13" t="str">
            <v>x</v>
          </cell>
          <cell r="L13" t="str">
            <v>x</v>
          </cell>
          <cell r="P13">
            <v>2</v>
          </cell>
          <cell r="T13" t="str">
            <v>x</v>
          </cell>
          <cell r="Z13">
            <v>1</v>
          </cell>
        </row>
        <row r="14">
          <cell r="C14" t="str">
            <v>01002005</v>
          </cell>
          <cell r="F14" t="str">
            <v>x</v>
          </cell>
          <cell r="G14" t="str">
            <v>x</v>
          </cell>
          <cell r="P14">
            <v>2</v>
          </cell>
          <cell r="S14" t="str">
            <v>x</v>
          </cell>
          <cell r="Z14">
            <v>1</v>
          </cell>
        </row>
        <row r="15">
          <cell r="C15" t="str">
            <v>01023001</v>
          </cell>
          <cell r="G15" t="str">
            <v>x</v>
          </cell>
          <cell r="H15" t="str">
            <v>x</v>
          </cell>
          <cell r="I15" t="str">
            <v>x</v>
          </cell>
          <cell r="P15">
            <v>3</v>
          </cell>
          <cell r="Z15">
            <v>0</v>
          </cell>
        </row>
        <row r="16">
          <cell r="C16" t="str">
            <v>01017006</v>
          </cell>
          <cell r="G16" t="str">
            <v>x</v>
          </cell>
          <cell r="K16" t="str">
            <v>x</v>
          </cell>
          <cell r="M16" t="str">
            <v>x</v>
          </cell>
          <cell r="P16">
            <v>3</v>
          </cell>
          <cell r="Z16">
            <v>0</v>
          </cell>
        </row>
        <row r="17">
          <cell r="C17" t="str">
            <v>01002019</v>
          </cell>
          <cell r="F17" t="str">
            <v>x</v>
          </cell>
          <cell r="G17" t="str">
            <v>x</v>
          </cell>
          <cell r="H17" t="str">
            <v>x</v>
          </cell>
          <cell r="I17" t="str">
            <v>x</v>
          </cell>
          <cell r="J17" t="str">
            <v>x</v>
          </cell>
          <cell r="K17" t="str">
            <v>x</v>
          </cell>
          <cell r="M17" t="str">
            <v>x</v>
          </cell>
          <cell r="P17">
            <v>7</v>
          </cell>
          <cell r="Q17" t="str">
            <v>x</v>
          </cell>
          <cell r="Z17">
            <v>1</v>
          </cell>
        </row>
        <row r="18">
          <cell r="C18" t="str">
            <v>01002032</v>
          </cell>
          <cell r="G18" t="str">
            <v>x</v>
          </cell>
          <cell r="H18" t="str">
            <v>x</v>
          </cell>
          <cell r="P18">
            <v>2</v>
          </cell>
          <cell r="Q18" t="str">
            <v>x</v>
          </cell>
          <cell r="Z18">
            <v>1</v>
          </cell>
        </row>
        <row r="19">
          <cell r="C19" t="str">
            <v>01007007</v>
          </cell>
          <cell r="G19" t="str">
            <v>x</v>
          </cell>
          <cell r="P19">
            <v>1</v>
          </cell>
          <cell r="R19" t="str">
            <v>x</v>
          </cell>
          <cell r="Z19">
            <v>1</v>
          </cell>
        </row>
        <row r="20">
          <cell r="C20" t="str">
            <v>01007005</v>
          </cell>
          <cell r="F20" t="str">
            <v>x</v>
          </cell>
          <cell r="G20" t="str">
            <v>x</v>
          </cell>
          <cell r="H20" t="str">
            <v>x</v>
          </cell>
          <cell r="J20" t="str">
            <v>x</v>
          </cell>
          <cell r="P20">
            <v>4</v>
          </cell>
          <cell r="S20" t="str">
            <v>x</v>
          </cell>
          <cell r="Z20">
            <v>1</v>
          </cell>
        </row>
        <row r="21">
          <cell r="C21" t="str">
            <v>01007006</v>
          </cell>
          <cell r="E21" t="str">
            <v>x</v>
          </cell>
          <cell r="G21" t="str">
            <v>x</v>
          </cell>
          <cell r="H21" t="str">
            <v>x</v>
          </cell>
          <cell r="I21" t="str">
            <v>x</v>
          </cell>
          <cell r="P21">
            <v>4</v>
          </cell>
          <cell r="Z21">
            <v>0</v>
          </cell>
        </row>
        <row r="22">
          <cell r="C22" t="str">
            <v>01002007</v>
          </cell>
          <cell r="G22" t="str">
            <v>x</v>
          </cell>
          <cell r="P22">
            <v>1</v>
          </cell>
          <cell r="Z22">
            <v>0</v>
          </cell>
        </row>
        <row r="23">
          <cell r="P23">
            <v>0</v>
          </cell>
          <cell r="Z23">
            <v>0</v>
          </cell>
        </row>
        <row r="24">
          <cell r="C24" t="str">
            <v>01002023</v>
          </cell>
          <cell r="G24" t="str">
            <v>x</v>
          </cell>
          <cell r="P24">
            <v>1</v>
          </cell>
          <cell r="Z24">
            <v>0</v>
          </cell>
        </row>
        <row r="25">
          <cell r="C25" t="str">
            <v>01002010</v>
          </cell>
          <cell r="G25" t="str">
            <v>x</v>
          </cell>
          <cell r="P25">
            <v>1</v>
          </cell>
          <cell r="Z25">
            <v>0</v>
          </cell>
        </row>
        <row r="26">
          <cell r="C26" t="str">
            <v>01002012</v>
          </cell>
          <cell r="G26" t="str">
            <v>x</v>
          </cell>
          <cell r="P26">
            <v>1</v>
          </cell>
          <cell r="Z26">
            <v>0</v>
          </cell>
        </row>
        <row r="27">
          <cell r="C27" t="str">
            <v>01002028</v>
          </cell>
          <cell r="G27" t="str">
            <v>x</v>
          </cell>
          <cell r="P27">
            <v>1</v>
          </cell>
          <cell r="Z27">
            <v>0</v>
          </cell>
        </row>
        <row r="28">
          <cell r="C28" t="str">
            <v>01002027</v>
          </cell>
          <cell r="G28" t="str">
            <v>x</v>
          </cell>
          <cell r="P28">
            <v>1</v>
          </cell>
          <cell r="Z28">
            <v>0</v>
          </cell>
        </row>
        <row r="29">
          <cell r="C29" t="str">
            <v>01002013</v>
          </cell>
          <cell r="G29" t="str">
            <v>x</v>
          </cell>
          <cell r="P29">
            <v>1</v>
          </cell>
          <cell r="Z29">
            <v>0</v>
          </cell>
        </row>
        <row r="30">
          <cell r="C30" t="str">
            <v>01002031</v>
          </cell>
          <cell r="G30" t="str">
            <v>x</v>
          </cell>
          <cell r="P30">
            <v>1</v>
          </cell>
          <cell r="Z30">
            <v>0</v>
          </cell>
        </row>
        <row r="31">
          <cell r="C31" t="str">
            <v>01002034</v>
          </cell>
          <cell r="G31" t="str">
            <v>x</v>
          </cell>
          <cell r="P31">
            <v>1</v>
          </cell>
          <cell r="Z31">
            <v>0</v>
          </cell>
        </row>
        <row r="32">
          <cell r="C32" t="str">
            <v>01002033</v>
          </cell>
          <cell r="G32" t="str">
            <v>x</v>
          </cell>
          <cell r="P32">
            <v>1</v>
          </cell>
          <cell r="Z32">
            <v>0</v>
          </cell>
        </row>
        <row r="33">
          <cell r="C33" t="str">
            <v>01002035</v>
          </cell>
          <cell r="G33" t="str">
            <v>x</v>
          </cell>
          <cell r="P33">
            <v>1</v>
          </cell>
          <cell r="Z33">
            <v>0</v>
          </cell>
        </row>
        <row r="34">
          <cell r="C34" t="str">
            <v>01002036</v>
          </cell>
          <cell r="G34" t="str">
            <v>x</v>
          </cell>
          <cell r="P34">
            <v>1</v>
          </cell>
          <cell r="V34" t="str">
            <v>x</v>
          </cell>
          <cell r="Z34">
            <v>1</v>
          </cell>
        </row>
        <row r="35">
          <cell r="C35" t="str">
            <v>01010068</v>
          </cell>
          <cell r="G35" t="str">
            <v>x</v>
          </cell>
          <cell r="P35">
            <v>1</v>
          </cell>
          <cell r="Z35">
            <v>0</v>
          </cell>
        </row>
        <row r="36">
          <cell r="C36" t="str">
            <v>01002038</v>
          </cell>
          <cell r="G36" t="str">
            <v>x</v>
          </cell>
          <cell r="P36">
            <v>1</v>
          </cell>
          <cell r="Z36">
            <v>0</v>
          </cell>
        </row>
      </sheetData>
      <sheetData sheetId="7" refreshError="1">
        <row r="10">
          <cell r="C10" t="str">
            <v>01002002</v>
          </cell>
          <cell r="E10" t="str">
            <v>X</v>
          </cell>
          <cell r="F10" t="str">
            <v>X</v>
          </cell>
          <cell r="G10" t="str">
            <v>X</v>
          </cell>
          <cell r="H10" t="str">
            <v>X</v>
          </cell>
          <cell r="I10" t="str">
            <v>X</v>
          </cell>
          <cell r="J10" t="str">
            <v>X</v>
          </cell>
          <cell r="K10" t="str">
            <v>X</v>
          </cell>
          <cell r="P10">
            <v>7</v>
          </cell>
          <cell r="Q10" t="str">
            <v>X</v>
          </cell>
          <cell r="S10" t="str">
            <v>X</v>
          </cell>
          <cell r="T10" t="str">
            <v>X</v>
          </cell>
          <cell r="U10" t="str">
            <v>X</v>
          </cell>
          <cell r="Z10">
            <v>4</v>
          </cell>
        </row>
        <row r="11">
          <cell r="C11" t="str">
            <v>01007001</v>
          </cell>
          <cell r="E11" t="str">
            <v>X</v>
          </cell>
          <cell r="F11" t="str">
            <v>X</v>
          </cell>
          <cell r="H11" t="str">
            <v>X</v>
          </cell>
          <cell r="P11">
            <v>3</v>
          </cell>
          <cell r="Q11" t="str">
            <v>X</v>
          </cell>
          <cell r="S11" t="str">
            <v>X</v>
          </cell>
          <cell r="U11" t="str">
            <v>X</v>
          </cell>
          <cell r="Z11">
            <v>3</v>
          </cell>
        </row>
        <row r="12">
          <cell r="C12" t="str">
            <v>01009006</v>
          </cell>
          <cell r="E12" t="str">
            <v>X</v>
          </cell>
          <cell r="P12">
            <v>1</v>
          </cell>
          <cell r="Q12" t="str">
            <v>X</v>
          </cell>
          <cell r="S12" t="str">
            <v>X</v>
          </cell>
          <cell r="U12" t="str">
            <v>X</v>
          </cell>
          <cell r="V12" t="str">
            <v>X</v>
          </cell>
          <cell r="Z12">
            <v>4</v>
          </cell>
        </row>
        <row r="13">
          <cell r="C13" t="str">
            <v>01009018</v>
          </cell>
          <cell r="E13" t="str">
            <v>X</v>
          </cell>
          <cell r="F13" t="str">
            <v>X</v>
          </cell>
          <cell r="H13" t="str">
            <v>X</v>
          </cell>
          <cell r="P13">
            <v>3</v>
          </cell>
          <cell r="S13" t="str">
            <v>X</v>
          </cell>
          <cell r="U13" t="str">
            <v>X</v>
          </cell>
          <cell r="V13" t="str">
            <v>X</v>
          </cell>
          <cell r="Z13">
            <v>3</v>
          </cell>
        </row>
        <row r="14">
          <cell r="C14" t="str">
            <v>01009010</v>
          </cell>
          <cell r="E14" t="str">
            <v>X</v>
          </cell>
          <cell r="F14" t="str">
            <v>X</v>
          </cell>
          <cell r="P14">
            <v>2</v>
          </cell>
          <cell r="R14" t="str">
            <v>X</v>
          </cell>
          <cell r="S14" t="str">
            <v>X</v>
          </cell>
          <cell r="U14" t="str">
            <v>X</v>
          </cell>
          <cell r="Z14">
            <v>3</v>
          </cell>
        </row>
        <row r="15">
          <cell r="C15" t="str">
            <v>01002004</v>
          </cell>
          <cell r="E15" t="str">
            <v>X</v>
          </cell>
          <cell r="F15" t="str">
            <v>X</v>
          </cell>
          <cell r="I15" t="str">
            <v>X</v>
          </cell>
          <cell r="J15" t="str">
            <v>X</v>
          </cell>
          <cell r="K15" t="str">
            <v>X</v>
          </cell>
          <cell r="P15">
            <v>5</v>
          </cell>
          <cell r="R15" t="str">
            <v>X</v>
          </cell>
          <cell r="S15" t="str">
            <v>X</v>
          </cell>
          <cell r="T15" t="str">
            <v>X</v>
          </cell>
          <cell r="U15" t="str">
            <v>X</v>
          </cell>
          <cell r="Z15">
            <v>4</v>
          </cell>
        </row>
        <row r="16">
          <cell r="C16" t="str">
            <v>01009008</v>
          </cell>
          <cell r="E16" t="str">
            <v>X</v>
          </cell>
          <cell r="F16" t="str">
            <v>X</v>
          </cell>
          <cell r="H16" t="str">
            <v>X</v>
          </cell>
          <cell r="P16">
            <v>3</v>
          </cell>
          <cell r="R16" t="str">
            <v>X</v>
          </cell>
          <cell r="S16" t="str">
            <v>X</v>
          </cell>
          <cell r="U16" t="str">
            <v>X</v>
          </cell>
          <cell r="Z16">
            <v>3</v>
          </cell>
        </row>
        <row r="17">
          <cell r="C17" t="str">
            <v>01022058</v>
          </cell>
          <cell r="E17" t="str">
            <v>X</v>
          </cell>
          <cell r="F17" t="str">
            <v>X</v>
          </cell>
          <cell r="P17">
            <v>2</v>
          </cell>
          <cell r="S17" t="str">
            <v>X</v>
          </cell>
          <cell r="U17" t="str">
            <v>X</v>
          </cell>
          <cell r="Z17">
            <v>2</v>
          </cell>
        </row>
        <row r="18">
          <cell r="C18" t="str">
            <v>01007004</v>
          </cell>
          <cell r="E18" t="str">
            <v>X</v>
          </cell>
          <cell r="F18" t="str">
            <v>X</v>
          </cell>
          <cell r="P18">
            <v>2</v>
          </cell>
          <cell r="S18" t="str">
            <v>X</v>
          </cell>
          <cell r="U18" t="str">
            <v>X</v>
          </cell>
          <cell r="Z18">
            <v>2</v>
          </cell>
        </row>
        <row r="19">
          <cell r="C19" t="str">
            <v>01009012</v>
          </cell>
          <cell r="E19" t="str">
            <v>X</v>
          </cell>
          <cell r="I19" t="str">
            <v>X</v>
          </cell>
          <cell r="J19" t="str">
            <v>X</v>
          </cell>
          <cell r="K19" t="str">
            <v>X</v>
          </cell>
          <cell r="P19">
            <v>4</v>
          </cell>
          <cell r="S19" t="str">
            <v>X</v>
          </cell>
          <cell r="T19" t="str">
            <v>X</v>
          </cell>
          <cell r="U19" t="str">
            <v>X</v>
          </cell>
          <cell r="Z19">
            <v>3</v>
          </cell>
        </row>
        <row r="20">
          <cell r="P20">
            <v>0</v>
          </cell>
          <cell r="Z20">
            <v>0</v>
          </cell>
        </row>
        <row r="21">
          <cell r="C21" t="str">
            <v>01002008</v>
          </cell>
          <cell r="E21" t="str">
            <v>X</v>
          </cell>
          <cell r="F21" t="str">
            <v>X</v>
          </cell>
          <cell r="P21">
            <v>2</v>
          </cell>
          <cell r="R21" t="str">
            <v>X</v>
          </cell>
          <cell r="S21" t="str">
            <v>X</v>
          </cell>
          <cell r="U21" t="str">
            <v>X</v>
          </cell>
          <cell r="Z21">
            <v>3</v>
          </cell>
        </row>
        <row r="22">
          <cell r="C22" t="str">
            <v>01009011</v>
          </cell>
          <cell r="E22" t="str">
            <v>X</v>
          </cell>
          <cell r="F22" t="str">
            <v>X</v>
          </cell>
          <cell r="P22">
            <v>2</v>
          </cell>
          <cell r="S22" t="str">
            <v>X</v>
          </cell>
          <cell r="U22" t="str">
            <v>X</v>
          </cell>
          <cell r="Z22">
            <v>2</v>
          </cell>
        </row>
        <row r="23">
          <cell r="C23" t="str">
            <v>01009019</v>
          </cell>
          <cell r="E23" t="str">
            <v>X</v>
          </cell>
          <cell r="F23" t="str">
            <v>X</v>
          </cell>
          <cell r="H23" t="str">
            <v>X</v>
          </cell>
          <cell r="P23">
            <v>3</v>
          </cell>
          <cell r="R23" t="str">
            <v>X</v>
          </cell>
          <cell r="S23" t="str">
            <v>X</v>
          </cell>
          <cell r="U23" t="str">
            <v>X</v>
          </cell>
          <cell r="Z23">
            <v>3</v>
          </cell>
        </row>
        <row r="24">
          <cell r="C24" t="str">
            <v>01009028</v>
          </cell>
          <cell r="E24" t="str">
            <v>X</v>
          </cell>
          <cell r="F24" t="str">
            <v>X</v>
          </cell>
          <cell r="P24">
            <v>2</v>
          </cell>
          <cell r="S24" t="str">
            <v>X</v>
          </cell>
          <cell r="U24" t="str">
            <v>X</v>
          </cell>
          <cell r="V24" t="str">
            <v>X</v>
          </cell>
          <cell r="Z24">
            <v>3</v>
          </cell>
        </row>
        <row r="25">
          <cell r="C25" t="str">
            <v>01009026</v>
          </cell>
          <cell r="D25" t="str">
            <v>X</v>
          </cell>
          <cell r="P25">
            <v>1</v>
          </cell>
          <cell r="Z25">
            <v>0</v>
          </cell>
        </row>
      </sheetData>
      <sheetData sheetId="8" refreshError="1">
        <row r="10">
          <cell r="C10" t="str">
            <v>01009009</v>
          </cell>
          <cell r="D10" t="str">
            <v>x</v>
          </cell>
          <cell r="E10" t="str">
            <v>x</v>
          </cell>
          <cell r="H10" t="str">
            <v>x</v>
          </cell>
          <cell r="I10" t="str">
            <v>x</v>
          </cell>
          <cell r="L10">
            <v>4</v>
          </cell>
          <cell r="M10" t="str">
            <v>x</v>
          </cell>
          <cell r="N10" t="str">
            <v>x</v>
          </cell>
          <cell r="S10">
            <v>2</v>
          </cell>
        </row>
        <row r="11">
          <cell r="C11" t="str">
            <v>01023002</v>
          </cell>
          <cell r="D11" t="str">
            <v>x</v>
          </cell>
          <cell r="J11" t="str">
            <v>x</v>
          </cell>
          <cell r="L11">
            <v>2</v>
          </cell>
          <cell r="O11" t="str">
            <v>x</v>
          </cell>
          <cell r="S11">
            <v>1</v>
          </cell>
        </row>
        <row r="12">
          <cell r="C12" t="str">
            <v>01006003</v>
          </cell>
          <cell r="D12" t="str">
            <v>x</v>
          </cell>
          <cell r="L12">
            <v>1</v>
          </cell>
          <cell r="M12" t="str">
            <v>x</v>
          </cell>
          <cell r="S12">
            <v>1</v>
          </cell>
        </row>
        <row r="13">
          <cell r="C13" t="str">
            <v>01013032</v>
          </cell>
          <cell r="D13" t="str">
            <v>x</v>
          </cell>
          <cell r="L13">
            <v>1</v>
          </cell>
          <cell r="M13" t="str">
            <v>x</v>
          </cell>
          <cell r="S13">
            <v>1</v>
          </cell>
        </row>
        <row r="14">
          <cell r="C14" t="str">
            <v>01022061</v>
          </cell>
          <cell r="D14" t="str">
            <v>x</v>
          </cell>
          <cell r="G14" t="str">
            <v>x</v>
          </cell>
          <cell r="I14" t="str">
            <v>x</v>
          </cell>
          <cell r="L14">
            <v>3</v>
          </cell>
          <cell r="M14" t="str">
            <v>x</v>
          </cell>
          <cell r="N14" t="str">
            <v>x</v>
          </cell>
          <cell r="S14">
            <v>2</v>
          </cell>
        </row>
        <row r="15">
          <cell r="C15" t="str">
            <v>01015027</v>
          </cell>
          <cell r="D15" t="str">
            <v>x</v>
          </cell>
          <cell r="G15" t="str">
            <v>x</v>
          </cell>
          <cell r="L15">
            <v>2</v>
          </cell>
          <cell r="M15" t="str">
            <v>x</v>
          </cell>
          <cell r="N15" t="str">
            <v>x</v>
          </cell>
          <cell r="S15">
            <v>2</v>
          </cell>
        </row>
        <row r="17">
          <cell r="C17" t="str">
            <v>01006006</v>
          </cell>
          <cell r="D17" t="str">
            <v>x</v>
          </cell>
          <cell r="E17" t="str">
            <v>x</v>
          </cell>
          <cell r="F17" t="str">
            <v>x</v>
          </cell>
          <cell r="L17">
            <v>3</v>
          </cell>
          <cell r="M17" t="str">
            <v>x</v>
          </cell>
          <cell r="N17" t="str">
            <v>x</v>
          </cell>
          <cell r="S17">
            <v>2</v>
          </cell>
        </row>
      </sheetData>
      <sheetData sheetId="9" refreshError="1">
        <row r="10">
          <cell r="C10" t="str">
            <v>01005001</v>
          </cell>
          <cell r="D10" t="str">
            <v>X</v>
          </cell>
          <cell r="E10" t="str">
            <v>X</v>
          </cell>
          <cell r="G10" t="str">
            <v>X</v>
          </cell>
          <cell r="L10">
            <v>3</v>
          </cell>
          <cell r="M10" t="str">
            <v>X</v>
          </cell>
          <cell r="N10" t="str">
            <v>X</v>
          </cell>
          <cell r="O10" t="str">
            <v>X</v>
          </cell>
          <cell r="S10">
            <v>3</v>
          </cell>
        </row>
        <row r="11">
          <cell r="L11">
            <v>0</v>
          </cell>
          <cell r="S11">
            <v>0</v>
          </cell>
        </row>
        <row r="12">
          <cell r="C12" t="str">
            <v>01005003</v>
          </cell>
          <cell r="E12" t="str">
            <v>X</v>
          </cell>
          <cell r="F12" t="str">
            <v>X</v>
          </cell>
          <cell r="L12">
            <v>2</v>
          </cell>
          <cell r="N12" t="str">
            <v>X</v>
          </cell>
          <cell r="O12" t="str">
            <v>X</v>
          </cell>
          <cell r="S12">
            <v>2</v>
          </cell>
        </row>
      </sheetData>
      <sheetData sheetId="10" refreshError="1">
        <row r="10">
          <cell r="C10" t="str">
            <v>01008028</v>
          </cell>
          <cell r="D10" t="str">
            <v>x</v>
          </cell>
          <cell r="E10" t="str">
            <v>x</v>
          </cell>
          <cell r="F10" t="str">
            <v>x</v>
          </cell>
          <cell r="G10" t="str">
            <v>x</v>
          </cell>
          <cell r="H10" t="str">
            <v>x</v>
          </cell>
          <cell r="I10" t="str">
            <v>x</v>
          </cell>
          <cell r="P10">
            <v>6</v>
          </cell>
          <cell r="Q10" t="str">
            <v>x</v>
          </cell>
          <cell r="R10" t="str">
            <v>x</v>
          </cell>
          <cell r="S10" t="str">
            <v>x</v>
          </cell>
          <cell r="T10" t="str">
            <v>x</v>
          </cell>
          <cell r="U10" t="str">
            <v>x</v>
          </cell>
          <cell r="V10" t="str">
            <v>x</v>
          </cell>
          <cell r="W10" t="str">
            <v>x</v>
          </cell>
          <cell r="Z10">
            <v>7</v>
          </cell>
        </row>
        <row r="11">
          <cell r="C11" t="str">
            <v>01008002</v>
          </cell>
          <cell r="D11" t="str">
            <v>x</v>
          </cell>
          <cell r="F11" t="str">
            <v>x</v>
          </cell>
          <cell r="G11" t="str">
            <v>x</v>
          </cell>
          <cell r="H11" t="str">
            <v>x</v>
          </cell>
          <cell r="P11">
            <v>4</v>
          </cell>
          <cell r="Q11" t="str">
            <v>x</v>
          </cell>
          <cell r="R11" t="str">
            <v>x</v>
          </cell>
          <cell r="S11" t="str">
            <v>x</v>
          </cell>
          <cell r="T11" t="str">
            <v>x</v>
          </cell>
          <cell r="U11" t="str">
            <v>x</v>
          </cell>
          <cell r="W11" t="str">
            <v>x</v>
          </cell>
          <cell r="Z11">
            <v>6</v>
          </cell>
        </row>
        <row r="12">
          <cell r="C12" t="str">
            <v>01025007</v>
          </cell>
          <cell r="D12" t="str">
            <v>x</v>
          </cell>
          <cell r="F12" t="str">
            <v>x</v>
          </cell>
          <cell r="G12" t="str">
            <v>x</v>
          </cell>
          <cell r="H12" t="str">
            <v>x</v>
          </cell>
          <cell r="I12" t="str">
            <v>x</v>
          </cell>
          <cell r="P12">
            <v>5</v>
          </cell>
          <cell r="Q12" t="str">
            <v>x</v>
          </cell>
          <cell r="R12" t="str">
            <v>x</v>
          </cell>
          <cell r="S12" t="str">
            <v>x</v>
          </cell>
          <cell r="T12" t="str">
            <v>x</v>
          </cell>
          <cell r="U12" t="str">
            <v>x</v>
          </cell>
          <cell r="V12" t="str">
            <v>x</v>
          </cell>
          <cell r="W12" t="str">
            <v>x</v>
          </cell>
          <cell r="Z12">
            <v>7</v>
          </cell>
        </row>
        <row r="13">
          <cell r="C13" t="str">
            <v>01008004</v>
          </cell>
          <cell r="D13" t="str">
            <v>x</v>
          </cell>
          <cell r="H13" t="str">
            <v>x</v>
          </cell>
          <cell r="P13">
            <v>2</v>
          </cell>
          <cell r="Q13" t="str">
            <v>x</v>
          </cell>
          <cell r="R13" t="str">
            <v>x</v>
          </cell>
          <cell r="S13" t="str">
            <v>x</v>
          </cell>
          <cell r="T13" t="str">
            <v>x</v>
          </cell>
          <cell r="Z13">
            <v>4</v>
          </cell>
        </row>
        <row r="14">
          <cell r="C14" t="str">
            <v>01009007</v>
          </cell>
          <cell r="D14" t="str">
            <v>x</v>
          </cell>
          <cell r="H14" t="str">
            <v>x</v>
          </cell>
          <cell r="I14" t="str">
            <v>x</v>
          </cell>
          <cell r="P14">
            <v>3</v>
          </cell>
          <cell r="Q14" t="str">
            <v>x</v>
          </cell>
          <cell r="S14" t="str">
            <v>x</v>
          </cell>
          <cell r="T14" t="str">
            <v>x</v>
          </cell>
          <cell r="U14" t="str">
            <v>x</v>
          </cell>
          <cell r="V14" t="str">
            <v>x</v>
          </cell>
          <cell r="W14" t="str">
            <v>x</v>
          </cell>
          <cell r="Z14">
            <v>6</v>
          </cell>
        </row>
        <row r="15">
          <cell r="C15" t="str">
            <v>01008008</v>
          </cell>
          <cell r="D15" t="str">
            <v>x</v>
          </cell>
          <cell r="P15">
            <v>1</v>
          </cell>
          <cell r="Q15" t="str">
            <v>x</v>
          </cell>
          <cell r="Z15">
            <v>1</v>
          </cell>
        </row>
        <row r="16">
          <cell r="C16" t="str">
            <v>01008006</v>
          </cell>
          <cell r="H16" t="str">
            <v>x</v>
          </cell>
          <cell r="P16">
            <v>1</v>
          </cell>
          <cell r="Q16" t="str">
            <v>x</v>
          </cell>
          <cell r="R16" t="str">
            <v>x</v>
          </cell>
          <cell r="S16" t="str">
            <v>x</v>
          </cell>
          <cell r="T16" t="str">
            <v>x</v>
          </cell>
          <cell r="Z16">
            <v>4</v>
          </cell>
        </row>
        <row r="17">
          <cell r="C17" t="str">
            <v>01002021</v>
          </cell>
          <cell r="D17" t="str">
            <v>x</v>
          </cell>
          <cell r="H17" t="str">
            <v>x</v>
          </cell>
          <cell r="P17">
            <v>2</v>
          </cell>
          <cell r="Q17" t="str">
            <v>x</v>
          </cell>
          <cell r="R17" t="str">
            <v>x</v>
          </cell>
          <cell r="T17" t="str">
            <v>x</v>
          </cell>
          <cell r="Z17">
            <v>3</v>
          </cell>
        </row>
        <row r="18">
          <cell r="C18" t="str">
            <v>01017009</v>
          </cell>
          <cell r="H18" t="str">
            <v>x</v>
          </cell>
          <cell r="P18">
            <v>1</v>
          </cell>
          <cell r="Q18" t="str">
            <v>x</v>
          </cell>
          <cell r="R18" t="str">
            <v>x</v>
          </cell>
          <cell r="S18" t="str">
            <v>x</v>
          </cell>
          <cell r="T18" t="str">
            <v>x</v>
          </cell>
          <cell r="Z18">
            <v>4</v>
          </cell>
        </row>
        <row r="19">
          <cell r="C19" t="str">
            <v>01015026</v>
          </cell>
          <cell r="H19" t="str">
            <v>x</v>
          </cell>
          <cell r="P19">
            <v>1</v>
          </cell>
          <cell r="Q19" t="str">
            <v>x</v>
          </cell>
          <cell r="R19" t="str">
            <v>x</v>
          </cell>
          <cell r="S19" t="str">
            <v>x</v>
          </cell>
          <cell r="T19" t="str">
            <v>x</v>
          </cell>
          <cell r="Z19">
            <v>4</v>
          </cell>
        </row>
        <row r="20">
          <cell r="C20" t="str">
            <v>01015028</v>
          </cell>
          <cell r="H20" t="str">
            <v>x</v>
          </cell>
          <cell r="P20">
            <v>1</v>
          </cell>
          <cell r="Q20" t="str">
            <v>x</v>
          </cell>
          <cell r="R20" t="str">
            <v>x</v>
          </cell>
          <cell r="S20" t="str">
            <v>x</v>
          </cell>
          <cell r="T20" t="str">
            <v>x</v>
          </cell>
          <cell r="Z20">
            <v>4</v>
          </cell>
        </row>
        <row r="21">
          <cell r="C21" t="str">
            <v>01008005</v>
          </cell>
          <cell r="D21" t="str">
            <v>x</v>
          </cell>
          <cell r="H21" t="str">
            <v>x</v>
          </cell>
          <cell r="P21">
            <v>2</v>
          </cell>
          <cell r="Q21" t="str">
            <v>x</v>
          </cell>
          <cell r="R21" t="str">
            <v>x</v>
          </cell>
          <cell r="S21" t="str">
            <v>x</v>
          </cell>
          <cell r="T21" t="str">
            <v>x</v>
          </cell>
          <cell r="Z21">
            <v>4</v>
          </cell>
        </row>
        <row r="22">
          <cell r="C22" t="str">
            <v>01009005</v>
          </cell>
          <cell r="H22" t="str">
            <v>x</v>
          </cell>
          <cell r="P22">
            <v>1</v>
          </cell>
          <cell r="Q22" t="str">
            <v>x</v>
          </cell>
          <cell r="R22" t="str">
            <v>x</v>
          </cell>
          <cell r="S22" t="str">
            <v>x</v>
          </cell>
          <cell r="T22" t="str">
            <v>x</v>
          </cell>
          <cell r="Z22">
            <v>4</v>
          </cell>
        </row>
        <row r="23">
          <cell r="C23" t="str">
            <v>01002003</v>
          </cell>
          <cell r="P23">
            <v>0</v>
          </cell>
          <cell r="V23" t="str">
            <v>x</v>
          </cell>
          <cell r="Z23">
            <v>1</v>
          </cell>
        </row>
        <row r="24">
          <cell r="C24" t="str">
            <v>01009014</v>
          </cell>
          <cell r="P24">
            <v>0</v>
          </cell>
          <cell r="V24" t="str">
            <v>x</v>
          </cell>
          <cell r="Z24">
            <v>1</v>
          </cell>
        </row>
        <row r="25">
          <cell r="C25" t="str">
            <v>01008034</v>
          </cell>
          <cell r="H25" t="str">
            <v>x</v>
          </cell>
          <cell r="P25">
            <v>1</v>
          </cell>
          <cell r="Q25" t="str">
            <v>x</v>
          </cell>
          <cell r="R25" t="str">
            <v>x</v>
          </cell>
          <cell r="S25" t="str">
            <v>x</v>
          </cell>
          <cell r="T25" t="str">
            <v>x</v>
          </cell>
          <cell r="Z25">
            <v>4</v>
          </cell>
        </row>
        <row r="26">
          <cell r="P26">
            <v>0</v>
          </cell>
          <cell r="Z26">
            <v>0</v>
          </cell>
        </row>
        <row r="27">
          <cell r="C27" t="str">
            <v>01008021</v>
          </cell>
          <cell r="D27" t="str">
            <v>x</v>
          </cell>
          <cell r="P27">
            <v>1</v>
          </cell>
          <cell r="V27" t="str">
            <v>x</v>
          </cell>
          <cell r="Z27">
            <v>1</v>
          </cell>
        </row>
        <row r="28">
          <cell r="C28" t="str">
            <v>01008009</v>
          </cell>
          <cell r="E28" t="str">
            <v>x</v>
          </cell>
          <cell r="F28" t="str">
            <v>x</v>
          </cell>
          <cell r="G28" t="str">
            <v>x</v>
          </cell>
          <cell r="I28" t="str">
            <v>x</v>
          </cell>
          <cell r="P28">
            <v>4</v>
          </cell>
          <cell r="Z28">
            <v>0</v>
          </cell>
        </row>
        <row r="29">
          <cell r="C29" t="str">
            <v>01007003</v>
          </cell>
          <cell r="D29" t="str">
            <v>x</v>
          </cell>
          <cell r="P29">
            <v>1</v>
          </cell>
          <cell r="Z29">
            <v>0</v>
          </cell>
        </row>
        <row r="30">
          <cell r="C30" t="str">
            <v>01008031</v>
          </cell>
          <cell r="D30" t="str">
            <v>x</v>
          </cell>
          <cell r="P30">
            <v>1</v>
          </cell>
          <cell r="Z30">
            <v>0</v>
          </cell>
        </row>
        <row r="31">
          <cell r="C31" t="str">
            <v>01008018</v>
          </cell>
          <cell r="D31" t="str">
            <v>x</v>
          </cell>
          <cell r="P31">
            <v>1</v>
          </cell>
          <cell r="Z31">
            <v>0</v>
          </cell>
        </row>
        <row r="32">
          <cell r="C32" t="str">
            <v>01008024</v>
          </cell>
          <cell r="D32" t="str">
            <v>x</v>
          </cell>
          <cell r="P32">
            <v>1</v>
          </cell>
          <cell r="Z32">
            <v>0</v>
          </cell>
        </row>
        <row r="33">
          <cell r="C33" t="str">
            <v>01008039</v>
          </cell>
          <cell r="D33" t="str">
            <v>x</v>
          </cell>
          <cell r="P33">
            <v>1</v>
          </cell>
          <cell r="Z33">
            <v>0</v>
          </cell>
        </row>
        <row r="34">
          <cell r="C34" t="str">
            <v>01008040</v>
          </cell>
          <cell r="D34" t="str">
            <v>x</v>
          </cell>
          <cell r="P34">
            <v>1</v>
          </cell>
          <cell r="Z34">
            <v>0</v>
          </cell>
        </row>
        <row r="35">
          <cell r="C35" t="str">
            <v>01008041</v>
          </cell>
          <cell r="D35" t="str">
            <v>x</v>
          </cell>
          <cell r="P35">
            <v>1</v>
          </cell>
          <cell r="Z35">
            <v>0</v>
          </cell>
        </row>
        <row r="36">
          <cell r="C36" t="str">
            <v>01012027</v>
          </cell>
          <cell r="H36" t="str">
            <v>x</v>
          </cell>
          <cell r="P36">
            <v>1</v>
          </cell>
          <cell r="R36" t="str">
            <v>x</v>
          </cell>
          <cell r="S36" t="str">
            <v>x</v>
          </cell>
          <cell r="T36" t="str">
            <v>x</v>
          </cell>
          <cell r="Z36">
            <v>3</v>
          </cell>
        </row>
        <row r="37">
          <cell r="C37" t="str">
            <v>01008012</v>
          </cell>
          <cell r="H37" t="str">
            <v>x</v>
          </cell>
          <cell r="P37">
            <v>1</v>
          </cell>
          <cell r="R37" t="str">
            <v>x</v>
          </cell>
          <cell r="S37" t="str">
            <v>x</v>
          </cell>
          <cell r="T37" t="str">
            <v>x</v>
          </cell>
          <cell r="Z37">
            <v>3</v>
          </cell>
        </row>
        <row r="38">
          <cell r="C38" t="str">
            <v>01017008</v>
          </cell>
          <cell r="H38" t="str">
            <v>x</v>
          </cell>
          <cell r="P38">
            <v>1</v>
          </cell>
          <cell r="R38" t="str">
            <v>x</v>
          </cell>
          <cell r="S38" t="str">
            <v>x</v>
          </cell>
          <cell r="T38" t="str">
            <v>x</v>
          </cell>
          <cell r="Z38">
            <v>3</v>
          </cell>
        </row>
        <row r="39">
          <cell r="C39" t="str">
            <v>01008033</v>
          </cell>
          <cell r="H39" t="str">
            <v>x</v>
          </cell>
          <cell r="P39">
            <v>1</v>
          </cell>
          <cell r="R39" t="str">
            <v>x</v>
          </cell>
          <cell r="S39" t="str">
            <v>x</v>
          </cell>
          <cell r="T39" t="str">
            <v>x</v>
          </cell>
          <cell r="Z39">
            <v>3</v>
          </cell>
        </row>
        <row r="40">
          <cell r="C40" t="str">
            <v>01008032</v>
          </cell>
          <cell r="P40">
            <v>0</v>
          </cell>
          <cell r="Z40">
            <v>0</v>
          </cell>
        </row>
        <row r="41">
          <cell r="C41" t="str">
            <v>01013033</v>
          </cell>
          <cell r="P41">
            <v>0</v>
          </cell>
          <cell r="V41" t="str">
            <v>x</v>
          </cell>
          <cell r="Z41">
            <v>1</v>
          </cell>
        </row>
        <row r="42">
          <cell r="C42" t="str">
            <v>01009015</v>
          </cell>
          <cell r="P42">
            <v>0</v>
          </cell>
          <cell r="U42" t="str">
            <v>x</v>
          </cell>
          <cell r="V42" t="str">
            <v>x</v>
          </cell>
          <cell r="Z42">
            <v>2</v>
          </cell>
        </row>
        <row r="43">
          <cell r="C43" t="str">
            <v>01002009</v>
          </cell>
          <cell r="P43">
            <v>0</v>
          </cell>
          <cell r="Z43">
            <v>0</v>
          </cell>
        </row>
        <row r="44">
          <cell r="C44" t="str">
            <v>01008043</v>
          </cell>
          <cell r="H44" t="str">
            <v>x</v>
          </cell>
          <cell r="P44">
            <v>1</v>
          </cell>
          <cell r="Q44" t="str">
            <v>x</v>
          </cell>
          <cell r="R44" t="str">
            <v>x</v>
          </cell>
          <cell r="S44" t="str">
            <v>x</v>
          </cell>
          <cell r="Z44">
            <v>3</v>
          </cell>
        </row>
        <row r="45">
          <cell r="C45" t="str">
            <v>01008042</v>
          </cell>
          <cell r="P45">
            <v>0</v>
          </cell>
          <cell r="Q45" t="str">
            <v>x</v>
          </cell>
          <cell r="Z45">
            <v>1</v>
          </cell>
        </row>
        <row r="46">
          <cell r="C46" t="str">
            <v>01008044</v>
          </cell>
          <cell r="P46">
            <v>0</v>
          </cell>
          <cell r="V46" t="str">
            <v>x</v>
          </cell>
          <cell r="Z46">
            <v>1</v>
          </cell>
        </row>
      </sheetData>
      <sheetData sheetId="11" refreshError="1">
        <row r="10">
          <cell r="C10" t="str">
            <v>01010006</v>
          </cell>
          <cell r="P10">
            <v>0</v>
          </cell>
          <cell r="Q10" t="str">
            <v>X</v>
          </cell>
          <cell r="T10" t="str">
            <v>X</v>
          </cell>
          <cell r="X10" t="str">
            <v>X</v>
          </cell>
          <cell r="Z10">
            <v>3</v>
          </cell>
        </row>
        <row r="11">
          <cell r="C11" t="str">
            <v>01010012</v>
          </cell>
          <cell r="P11">
            <v>0</v>
          </cell>
          <cell r="X11" t="str">
            <v>X</v>
          </cell>
          <cell r="Z11">
            <v>1</v>
          </cell>
        </row>
        <row r="12">
          <cell r="C12" t="str">
            <v>01004012</v>
          </cell>
          <cell r="P12">
            <v>0</v>
          </cell>
          <cell r="Z12">
            <v>0</v>
          </cell>
        </row>
        <row r="13">
          <cell r="C13" t="str">
            <v>01010026</v>
          </cell>
          <cell r="P13">
            <v>0</v>
          </cell>
          <cell r="Z13">
            <v>0</v>
          </cell>
        </row>
        <row r="14">
          <cell r="C14" t="str">
            <v>01010023</v>
          </cell>
          <cell r="P14">
            <v>0</v>
          </cell>
          <cell r="Z14">
            <v>0</v>
          </cell>
        </row>
        <row r="15">
          <cell r="C15" t="str">
            <v>01010029</v>
          </cell>
          <cell r="P15">
            <v>0</v>
          </cell>
          <cell r="Z15">
            <v>0</v>
          </cell>
        </row>
        <row r="16">
          <cell r="C16" t="str">
            <v>01010024</v>
          </cell>
          <cell r="P16">
            <v>0</v>
          </cell>
          <cell r="Z16">
            <v>0</v>
          </cell>
        </row>
        <row r="17">
          <cell r="C17" t="str">
            <v>01010017</v>
          </cell>
          <cell r="P17">
            <v>0</v>
          </cell>
          <cell r="Z17">
            <v>0</v>
          </cell>
        </row>
        <row r="18">
          <cell r="C18" t="str">
            <v>01022048</v>
          </cell>
          <cell r="P18">
            <v>0</v>
          </cell>
          <cell r="Z18">
            <v>0</v>
          </cell>
        </row>
        <row r="19">
          <cell r="C19" t="str">
            <v>01010039</v>
          </cell>
          <cell r="P19">
            <v>0</v>
          </cell>
          <cell r="T19" t="str">
            <v>X</v>
          </cell>
          <cell r="V19" t="str">
            <v>X</v>
          </cell>
          <cell r="W19" t="str">
            <v>X</v>
          </cell>
          <cell r="X19" t="str">
            <v>X</v>
          </cell>
          <cell r="Z19">
            <v>4</v>
          </cell>
        </row>
        <row r="20">
          <cell r="C20" t="str">
            <v>01010040</v>
          </cell>
          <cell r="P20">
            <v>0</v>
          </cell>
          <cell r="T20" t="str">
            <v>X</v>
          </cell>
          <cell r="Z20">
            <v>1</v>
          </cell>
        </row>
        <row r="21">
          <cell r="C21" t="str">
            <v>01010009</v>
          </cell>
          <cell r="P21">
            <v>0</v>
          </cell>
          <cell r="T21" t="str">
            <v>X</v>
          </cell>
          <cell r="Z21">
            <v>1</v>
          </cell>
        </row>
        <row r="22">
          <cell r="C22" t="str">
            <v>01010020</v>
          </cell>
          <cell r="P22">
            <v>0</v>
          </cell>
          <cell r="T22" t="str">
            <v>X</v>
          </cell>
          <cell r="Z22">
            <v>1</v>
          </cell>
        </row>
        <row r="23">
          <cell r="C23" t="str">
            <v>01010018</v>
          </cell>
          <cell r="P23">
            <v>0</v>
          </cell>
          <cell r="T23" t="str">
            <v>X</v>
          </cell>
          <cell r="Z23">
            <v>1</v>
          </cell>
        </row>
        <row r="24">
          <cell r="C24" t="str">
            <v>01010019</v>
          </cell>
          <cell r="P24">
            <v>0</v>
          </cell>
          <cell r="T24" t="str">
            <v>X</v>
          </cell>
          <cell r="Z24">
            <v>1</v>
          </cell>
        </row>
        <row r="25">
          <cell r="C25" t="str">
            <v>01010015</v>
          </cell>
          <cell r="P25">
            <v>0</v>
          </cell>
          <cell r="T25" t="str">
            <v>X</v>
          </cell>
          <cell r="Z25">
            <v>1</v>
          </cell>
        </row>
        <row r="26">
          <cell r="C26" t="str">
            <v>01010027</v>
          </cell>
          <cell r="P26">
            <v>0</v>
          </cell>
          <cell r="Q26" t="str">
            <v>X</v>
          </cell>
          <cell r="T26" t="str">
            <v>X</v>
          </cell>
          <cell r="Z26">
            <v>2</v>
          </cell>
        </row>
        <row r="27">
          <cell r="C27" t="str">
            <v>01002025</v>
          </cell>
          <cell r="P27">
            <v>0</v>
          </cell>
          <cell r="Q27" t="str">
            <v>X</v>
          </cell>
          <cell r="T27" t="str">
            <v>X</v>
          </cell>
          <cell r="Z27">
            <v>2</v>
          </cell>
        </row>
        <row r="28">
          <cell r="C28" t="str">
            <v>01010162</v>
          </cell>
          <cell r="P28">
            <v>0</v>
          </cell>
          <cell r="T28" t="str">
            <v>X</v>
          </cell>
          <cell r="Z28">
            <v>1</v>
          </cell>
        </row>
        <row r="29">
          <cell r="C29" t="str">
            <v>01010141</v>
          </cell>
          <cell r="P29">
            <v>0</v>
          </cell>
          <cell r="T29" t="str">
            <v>X</v>
          </cell>
          <cell r="Z29">
            <v>1</v>
          </cell>
        </row>
        <row r="30">
          <cell r="C30" t="str">
            <v>01010033</v>
          </cell>
          <cell r="P30">
            <v>0</v>
          </cell>
          <cell r="Z30">
            <v>0</v>
          </cell>
        </row>
        <row r="31">
          <cell r="C31" t="str">
            <v>01010037</v>
          </cell>
          <cell r="P31">
            <v>0</v>
          </cell>
          <cell r="Z31">
            <v>0</v>
          </cell>
        </row>
        <row r="32">
          <cell r="C32" t="str">
            <v>01010031</v>
          </cell>
          <cell r="P32">
            <v>0</v>
          </cell>
          <cell r="Z32">
            <v>0</v>
          </cell>
        </row>
        <row r="33">
          <cell r="C33" t="str">
            <v>01005007</v>
          </cell>
          <cell r="D33" t="str">
            <v>X</v>
          </cell>
          <cell r="G33" t="str">
            <v>X</v>
          </cell>
          <cell r="P33">
            <v>2</v>
          </cell>
          <cell r="Q33" t="str">
            <v>X</v>
          </cell>
          <cell r="V33" t="str">
            <v>X</v>
          </cell>
          <cell r="W33" t="str">
            <v>X</v>
          </cell>
          <cell r="X33" t="str">
            <v>X</v>
          </cell>
          <cell r="Z33">
            <v>4</v>
          </cell>
        </row>
        <row r="34">
          <cell r="C34" t="str">
            <v>01010007</v>
          </cell>
          <cell r="P34">
            <v>0</v>
          </cell>
          <cell r="Q34" t="str">
            <v>X</v>
          </cell>
          <cell r="X34" t="str">
            <v>X</v>
          </cell>
          <cell r="Z34">
            <v>2</v>
          </cell>
        </row>
        <row r="35">
          <cell r="C35" t="str">
            <v>01010016</v>
          </cell>
          <cell r="P35">
            <v>0</v>
          </cell>
          <cell r="Z35">
            <v>0</v>
          </cell>
        </row>
        <row r="36">
          <cell r="C36" t="str">
            <v>01010028</v>
          </cell>
          <cell r="P36">
            <v>0</v>
          </cell>
          <cell r="X36" t="str">
            <v>X</v>
          </cell>
          <cell r="Z36">
            <v>1</v>
          </cell>
        </row>
        <row r="37">
          <cell r="C37" t="str">
            <v>01010003</v>
          </cell>
          <cell r="P37">
            <v>0</v>
          </cell>
          <cell r="Q37" t="str">
            <v>X</v>
          </cell>
          <cell r="Z37">
            <v>1</v>
          </cell>
        </row>
        <row r="38">
          <cell r="C38" t="str">
            <v>01010032</v>
          </cell>
          <cell r="P38">
            <v>0</v>
          </cell>
          <cell r="Q38" t="str">
            <v>X</v>
          </cell>
          <cell r="T38" t="str">
            <v>X</v>
          </cell>
          <cell r="V38" t="str">
            <v>X</v>
          </cell>
          <cell r="W38" t="str">
            <v>X</v>
          </cell>
          <cell r="Z38">
            <v>4</v>
          </cell>
        </row>
        <row r="39">
          <cell r="C39" t="str">
            <v>01010030</v>
          </cell>
          <cell r="P39">
            <v>0</v>
          </cell>
          <cell r="Q39" t="str">
            <v>X</v>
          </cell>
          <cell r="Z39">
            <v>1</v>
          </cell>
        </row>
        <row r="40">
          <cell r="C40" t="str">
            <v>01010022</v>
          </cell>
          <cell r="P40">
            <v>0</v>
          </cell>
          <cell r="Q40" t="str">
            <v>X</v>
          </cell>
          <cell r="Z40">
            <v>1</v>
          </cell>
        </row>
        <row r="41">
          <cell r="C41" t="str">
            <v>01010021</v>
          </cell>
          <cell r="P41">
            <v>0</v>
          </cell>
          <cell r="X41" t="str">
            <v>X</v>
          </cell>
          <cell r="Z41">
            <v>1</v>
          </cell>
        </row>
        <row r="42">
          <cell r="C42" t="str">
            <v>01022005</v>
          </cell>
          <cell r="P42">
            <v>0</v>
          </cell>
          <cell r="Z42">
            <v>0</v>
          </cell>
        </row>
      </sheetData>
      <sheetData sheetId="12" refreshError="1">
        <row r="10">
          <cell r="C10" t="str">
            <v>01011005</v>
          </cell>
          <cell r="L10">
            <v>0</v>
          </cell>
          <cell r="S10">
            <v>0</v>
          </cell>
        </row>
        <row r="11">
          <cell r="C11" t="str">
            <v>01011011</v>
          </cell>
          <cell r="L11">
            <v>0</v>
          </cell>
          <cell r="M11" t="str">
            <v>x</v>
          </cell>
          <cell r="S11">
            <v>1</v>
          </cell>
        </row>
        <row r="12">
          <cell r="C12" t="str">
            <v>01011013</v>
          </cell>
          <cell r="D12" t="str">
            <v>x</v>
          </cell>
          <cell r="L12">
            <v>1</v>
          </cell>
          <cell r="S12">
            <v>0</v>
          </cell>
        </row>
        <row r="13">
          <cell r="C13" t="str">
            <v>01011009</v>
          </cell>
          <cell r="L13">
            <v>0</v>
          </cell>
          <cell r="M13" t="str">
            <v>x</v>
          </cell>
          <cell r="S13">
            <v>1</v>
          </cell>
        </row>
        <row r="14">
          <cell r="C14" t="str">
            <v>01011001</v>
          </cell>
          <cell r="L14">
            <v>0</v>
          </cell>
          <cell r="S14">
            <v>0</v>
          </cell>
        </row>
        <row r="15">
          <cell r="C15" t="str">
            <v>01011014</v>
          </cell>
          <cell r="L15">
            <v>0</v>
          </cell>
          <cell r="S15">
            <v>0</v>
          </cell>
        </row>
        <row r="16">
          <cell r="C16" t="str">
            <v>01010005</v>
          </cell>
          <cell r="L16">
            <v>0</v>
          </cell>
          <cell r="S16">
            <v>0</v>
          </cell>
        </row>
        <row r="17">
          <cell r="C17" t="str">
            <v>01011016</v>
          </cell>
          <cell r="L17">
            <v>0</v>
          </cell>
          <cell r="S17">
            <v>0</v>
          </cell>
        </row>
        <row r="18">
          <cell r="C18" t="str">
            <v>01011012</v>
          </cell>
          <cell r="L18">
            <v>0</v>
          </cell>
          <cell r="S18">
            <v>0</v>
          </cell>
        </row>
        <row r="19">
          <cell r="C19" t="str">
            <v>01011007</v>
          </cell>
          <cell r="L19">
            <v>0</v>
          </cell>
          <cell r="S19">
            <v>0</v>
          </cell>
        </row>
        <row r="20">
          <cell r="C20" t="str">
            <v>01011008</v>
          </cell>
          <cell r="L20">
            <v>0</v>
          </cell>
          <cell r="S20">
            <v>0</v>
          </cell>
        </row>
        <row r="21">
          <cell r="C21" t="str">
            <v>01011015</v>
          </cell>
          <cell r="L21">
            <v>0</v>
          </cell>
          <cell r="S21">
            <v>0</v>
          </cell>
        </row>
        <row r="22">
          <cell r="C22" t="str">
            <v>01011010</v>
          </cell>
          <cell r="D22" t="str">
            <v>x</v>
          </cell>
          <cell r="L22">
            <v>1</v>
          </cell>
          <cell r="M22" t="str">
            <v>x</v>
          </cell>
          <cell r="S22">
            <v>1</v>
          </cell>
        </row>
        <row r="23">
          <cell r="C23" t="str">
            <v>01011018</v>
          </cell>
          <cell r="L23">
            <v>0</v>
          </cell>
          <cell r="S23">
            <v>0</v>
          </cell>
        </row>
        <row r="24">
          <cell r="C24" t="str">
            <v>01011002</v>
          </cell>
          <cell r="L24">
            <v>0</v>
          </cell>
          <cell r="S24">
            <v>0</v>
          </cell>
        </row>
        <row r="25">
          <cell r="C25" t="str">
            <v>01011006</v>
          </cell>
          <cell r="L25">
            <v>0</v>
          </cell>
          <cell r="S25">
            <v>0</v>
          </cell>
        </row>
      </sheetData>
      <sheetData sheetId="13" refreshError="1">
        <row r="10">
          <cell r="C10" t="str">
            <v>01012003</v>
          </cell>
          <cell r="D10" t="str">
            <v>X</v>
          </cell>
          <cell r="E10" t="str">
            <v>X</v>
          </cell>
          <cell r="H10" t="str">
            <v>X</v>
          </cell>
          <cell r="I10" t="str">
            <v>X</v>
          </cell>
          <cell r="O10">
            <v>4</v>
          </cell>
          <cell r="P10" t="str">
            <v>X</v>
          </cell>
          <cell r="S10" t="str">
            <v>X</v>
          </cell>
          <cell r="T10" t="str">
            <v>X</v>
          </cell>
          <cell r="V10">
            <v>3</v>
          </cell>
        </row>
        <row r="11">
          <cell r="C11" t="str">
            <v>01012008</v>
          </cell>
          <cell r="H11" t="str">
            <v>X</v>
          </cell>
          <cell r="I11" t="str">
            <v>X</v>
          </cell>
          <cell r="O11">
            <v>2</v>
          </cell>
          <cell r="V11">
            <v>0</v>
          </cell>
        </row>
        <row r="12">
          <cell r="C12" t="str">
            <v>01012007</v>
          </cell>
          <cell r="O12">
            <v>0</v>
          </cell>
          <cell r="V12">
            <v>0</v>
          </cell>
        </row>
        <row r="13">
          <cell r="C13" t="str">
            <v>01012013</v>
          </cell>
          <cell r="G13" t="str">
            <v>X</v>
          </cell>
          <cell r="H13" t="str">
            <v>X</v>
          </cell>
          <cell r="O13">
            <v>2</v>
          </cell>
          <cell r="P13" t="str">
            <v>X</v>
          </cell>
          <cell r="Q13" t="str">
            <v>X</v>
          </cell>
          <cell r="V13">
            <v>2</v>
          </cell>
        </row>
        <row r="14">
          <cell r="C14" t="str">
            <v>01012023</v>
          </cell>
          <cell r="E14" t="str">
            <v>X</v>
          </cell>
          <cell r="G14" t="str">
            <v>X</v>
          </cell>
          <cell r="H14" t="str">
            <v>X</v>
          </cell>
          <cell r="O14">
            <v>3</v>
          </cell>
          <cell r="P14" t="str">
            <v>X</v>
          </cell>
          <cell r="S14" t="str">
            <v>X</v>
          </cell>
          <cell r="V14">
            <v>2</v>
          </cell>
        </row>
        <row r="15">
          <cell r="C15" t="str">
            <v>01012014</v>
          </cell>
          <cell r="O15">
            <v>0</v>
          </cell>
          <cell r="V15">
            <v>0</v>
          </cell>
        </row>
        <row r="16">
          <cell r="C16" t="str">
            <v>01012005</v>
          </cell>
          <cell r="O16">
            <v>0</v>
          </cell>
          <cell r="V16">
            <v>0</v>
          </cell>
        </row>
        <row r="17">
          <cell r="C17" t="str">
            <v>01012006</v>
          </cell>
          <cell r="O17">
            <v>0</v>
          </cell>
          <cell r="P17" t="str">
            <v>X</v>
          </cell>
          <cell r="R17" t="str">
            <v>X</v>
          </cell>
          <cell r="V17">
            <v>2</v>
          </cell>
        </row>
        <row r="18">
          <cell r="C18" t="str">
            <v>01012004</v>
          </cell>
          <cell r="O18">
            <v>0</v>
          </cell>
          <cell r="V18">
            <v>0</v>
          </cell>
        </row>
        <row r="19">
          <cell r="C19" t="str">
            <v>01012012</v>
          </cell>
          <cell r="O19">
            <v>0</v>
          </cell>
          <cell r="V19">
            <v>0</v>
          </cell>
        </row>
        <row r="20">
          <cell r="C20" t="str">
            <v>01012016</v>
          </cell>
          <cell r="O20">
            <v>0</v>
          </cell>
          <cell r="V20">
            <v>0</v>
          </cell>
        </row>
        <row r="21">
          <cell r="C21" t="str">
            <v>01012015</v>
          </cell>
          <cell r="O21">
            <v>0</v>
          </cell>
          <cell r="V21">
            <v>0</v>
          </cell>
        </row>
        <row r="22">
          <cell r="C22" t="str">
            <v>01012019</v>
          </cell>
          <cell r="E22" t="str">
            <v>X</v>
          </cell>
          <cell r="O22">
            <v>1</v>
          </cell>
          <cell r="V22">
            <v>0</v>
          </cell>
        </row>
        <row r="23">
          <cell r="C23" t="str">
            <v>01012018</v>
          </cell>
          <cell r="O23">
            <v>0</v>
          </cell>
          <cell r="V23">
            <v>0</v>
          </cell>
        </row>
        <row r="24">
          <cell r="C24" t="str">
            <v>01012017</v>
          </cell>
          <cell r="O24">
            <v>0</v>
          </cell>
          <cell r="V24">
            <v>0</v>
          </cell>
        </row>
        <row r="25">
          <cell r="C25" t="str">
            <v>01012022</v>
          </cell>
          <cell r="O25">
            <v>0</v>
          </cell>
          <cell r="V25">
            <v>0</v>
          </cell>
        </row>
        <row r="26">
          <cell r="C26" t="str">
            <v>01012020</v>
          </cell>
          <cell r="O26">
            <v>0</v>
          </cell>
          <cell r="V26">
            <v>0</v>
          </cell>
        </row>
        <row r="27">
          <cell r="C27" t="str">
            <v>01012021</v>
          </cell>
          <cell r="O27">
            <v>0</v>
          </cell>
          <cell r="V27">
            <v>0</v>
          </cell>
        </row>
        <row r="28">
          <cell r="C28" t="str">
            <v>01012011</v>
          </cell>
          <cell r="O28">
            <v>0</v>
          </cell>
          <cell r="V28">
            <v>0</v>
          </cell>
        </row>
        <row r="29">
          <cell r="C29" t="str">
            <v>01017002</v>
          </cell>
          <cell r="O29">
            <v>0</v>
          </cell>
          <cell r="V29">
            <v>0</v>
          </cell>
        </row>
        <row r="30">
          <cell r="C30" t="str">
            <v>01012028</v>
          </cell>
          <cell r="O30">
            <v>0</v>
          </cell>
          <cell r="V30">
            <v>0</v>
          </cell>
        </row>
        <row r="31">
          <cell r="C31" t="str">
            <v>01012032</v>
          </cell>
          <cell r="O31">
            <v>0</v>
          </cell>
          <cell r="V31">
            <v>0</v>
          </cell>
        </row>
        <row r="32">
          <cell r="C32" t="str">
            <v>01025017</v>
          </cell>
          <cell r="E32" t="str">
            <v>X</v>
          </cell>
          <cell r="H32" t="str">
            <v>X</v>
          </cell>
          <cell r="O32">
            <v>2</v>
          </cell>
          <cell r="P32" t="str">
            <v>X</v>
          </cell>
          <cell r="Q32" t="str">
            <v>X</v>
          </cell>
          <cell r="T32" t="str">
            <v>X</v>
          </cell>
          <cell r="V32">
            <v>3</v>
          </cell>
        </row>
        <row r="33">
          <cell r="C33" t="str">
            <v>01006004</v>
          </cell>
          <cell r="O33">
            <v>0</v>
          </cell>
          <cell r="V33">
            <v>0</v>
          </cell>
        </row>
        <row r="34">
          <cell r="C34" t="str">
            <v>01013068</v>
          </cell>
          <cell r="F34" t="str">
            <v>X</v>
          </cell>
          <cell r="G34" t="str">
            <v>X</v>
          </cell>
          <cell r="H34" t="str">
            <v>X</v>
          </cell>
          <cell r="O34">
            <v>3</v>
          </cell>
          <cell r="P34" t="str">
            <v>X</v>
          </cell>
          <cell r="Q34" t="str">
            <v>X</v>
          </cell>
          <cell r="T34" t="str">
            <v>X</v>
          </cell>
          <cell r="V34">
            <v>3</v>
          </cell>
        </row>
        <row r="35">
          <cell r="C35" t="str">
            <v>01012048</v>
          </cell>
          <cell r="O35">
            <v>0</v>
          </cell>
          <cell r="V35">
            <v>0</v>
          </cell>
        </row>
      </sheetData>
      <sheetData sheetId="14" refreshError="1">
        <row r="10">
          <cell r="C10" t="str">
            <v>01015042</v>
          </cell>
          <cell r="D10" t="str">
            <v>x</v>
          </cell>
          <cell r="E10" t="str">
            <v>x</v>
          </cell>
          <cell r="F10" t="str">
            <v>x</v>
          </cell>
          <cell r="G10" t="str">
            <v>x</v>
          </cell>
          <cell r="P10">
            <v>4</v>
          </cell>
          <cell r="Q10" t="str">
            <v>x</v>
          </cell>
          <cell r="Z10">
            <v>1</v>
          </cell>
        </row>
        <row r="11">
          <cell r="C11" t="str">
            <v>01015005</v>
          </cell>
          <cell r="P11">
            <v>0</v>
          </cell>
          <cell r="Z11">
            <v>0</v>
          </cell>
        </row>
        <row r="12">
          <cell r="C12" t="str">
            <v>01015022</v>
          </cell>
          <cell r="D12" t="str">
            <v>x</v>
          </cell>
          <cell r="P12">
            <v>1</v>
          </cell>
          <cell r="Z12">
            <v>0</v>
          </cell>
        </row>
        <row r="13">
          <cell r="C13" t="str">
            <v>01015018</v>
          </cell>
          <cell r="P13">
            <v>0</v>
          </cell>
          <cell r="Z13">
            <v>0</v>
          </cell>
        </row>
        <row r="14">
          <cell r="C14" t="str">
            <v>01015023</v>
          </cell>
          <cell r="D14" t="str">
            <v>x</v>
          </cell>
          <cell r="P14">
            <v>1</v>
          </cell>
          <cell r="Z14">
            <v>0</v>
          </cell>
        </row>
        <row r="15">
          <cell r="C15" t="str">
            <v>01015020</v>
          </cell>
          <cell r="P15">
            <v>0</v>
          </cell>
          <cell r="Z15">
            <v>0</v>
          </cell>
        </row>
        <row r="16">
          <cell r="C16" t="str">
            <v>01015041</v>
          </cell>
          <cell r="P16">
            <v>0</v>
          </cell>
          <cell r="Z16">
            <v>0</v>
          </cell>
        </row>
        <row r="17">
          <cell r="C17" t="str">
            <v>01015001</v>
          </cell>
          <cell r="P17">
            <v>0</v>
          </cell>
          <cell r="Z17">
            <v>0</v>
          </cell>
        </row>
        <row r="18">
          <cell r="C18" t="str">
            <v>01015015</v>
          </cell>
          <cell r="P18">
            <v>0</v>
          </cell>
          <cell r="Z18">
            <v>0</v>
          </cell>
        </row>
        <row r="19">
          <cell r="C19" t="str">
            <v>01015019</v>
          </cell>
          <cell r="D19" t="str">
            <v>x</v>
          </cell>
          <cell r="G19" t="str">
            <v>x</v>
          </cell>
          <cell r="P19">
            <v>2</v>
          </cell>
          <cell r="Z19">
            <v>0</v>
          </cell>
        </row>
        <row r="20">
          <cell r="C20" t="str">
            <v>01015002</v>
          </cell>
          <cell r="D20" t="str">
            <v>x</v>
          </cell>
          <cell r="P20">
            <v>1</v>
          </cell>
          <cell r="Z20">
            <v>0</v>
          </cell>
        </row>
        <row r="21">
          <cell r="C21" t="str">
            <v>01015013</v>
          </cell>
          <cell r="P21">
            <v>0</v>
          </cell>
          <cell r="Z21">
            <v>0</v>
          </cell>
        </row>
        <row r="22">
          <cell r="C22" t="str">
            <v>01015006</v>
          </cell>
          <cell r="P22">
            <v>0</v>
          </cell>
          <cell r="Q22" t="str">
            <v>x</v>
          </cell>
          <cell r="R22" t="str">
            <v>x</v>
          </cell>
          <cell r="Z22">
            <v>2</v>
          </cell>
        </row>
        <row r="23">
          <cell r="C23" t="str">
            <v>01018001</v>
          </cell>
          <cell r="P23">
            <v>0</v>
          </cell>
          <cell r="Z23">
            <v>0</v>
          </cell>
        </row>
        <row r="24">
          <cell r="C24" t="str">
            <v>01015004</v>
          </cell>
          <cell r="P24">
            <v>0</v>
          </cell>
          <cell r="Q24" t="str">
            <v>x</v>
          </cell>
          <cell r="R24" t="str">
            <v>x</v>
          </cell>
          <cell r="Z24">
            <v>2</v>
          </cell>
        </row>
        <row r="25">
          <cell r="C25" t="str">
            <v>01015010</v>
          </cell>
          <cell r="P25">
            <v>0</v>
          </cell>
          <cell r="Z25">
            <v>0</v>
          </cell>
        </row>
        <row r="26">
          <cell r="C26" t="str">
            <v>01015017</v>
          </cell>
          <cell r="P26">
            <v>0</v>
          </cell>
          <cell r="Z26">
            <v>0</v>
          </cell>
        </row>
        <row r="27">
          <cell r="C27" t="str">
            <v>01015016</v>
          </cell>
          <cell r="P27">
            <v>0</v>
          </cell>
          <cell r="Z27">
            <v>0</v>
          </cell>
        </row>
        <row r="28">
          <cell r="C28" t="str">
            <v>01015003</v>
          </cell>
          <cell r="P28">
            <v>0</v>
          </cell>
          <cell r="Z28">
            <v>0</v>
          </cell>
        </row>
        <row r="29">
          <cell r="C29" t="str">
            <v>01015031</v>
          </cell>
          <cell r="P29">
            <v>0</v>
          </cell>
          <cell r="Z29">
            <v>0</v>
          </cell>
        </row>
        <row r="30">
          <cell r="C30" t="str">
            <v>01015025</v>
          </cell>
          <cell r="P30">
            <v>0</v>
          </cell>
          <cell r="Z30">
            <v>0</v>
          </cell>
        </row>
        <row r="31">
          <cell r="C31" t="str">
            <v>01017001</v>
          </cell>
          <cell r="P31">
            <v>0</v>
          </cell>
          <cell r="Z31">
            <v>0</v>
          </cell>
        </row>
        <row r="32">
          <cell r="C32" t="str">
            <v>01015012</v>
          </cell>
          <cell r="P32">
            <v>0</v>
          </cell>
          <cell r="Z32">
            <v>0</v>
          </cell>
        </row>
        <row r="33">
          <cell r="C33" t="str">
            <v>01015008</v>
          </cell>
          <cell r="P33">
            <v>0</v>
          </cell>
          <cell r="Z33">
            <v>0</v>
          </cell>
        </row>
        <row r="34">
          <cell r="C34" t="str">
            <v>01015021</v>
          </cell>
          <cell r="P34">
            <v>0</v>
          </cell>
          <cell r="Z34">
            <v>0</v>
          </cell>
        </row>
      </sheetData>
      <sheetData sheetId="15" refreshError="1">
        <row r="10">
          <cell r="C10" t="str">
            <v>01013003</v>
          </cell>
          <cell r="E10" t="str">
            <v>X</v>
          </cell>
          <cell r="H10" t="str">
            <v>X</v>
          </cell>
          <cell r="P10">
            <v>2</v>
          </cell>
          <cell r="R10" t="str">
            <v>X</v>
          </cell>
          <cell r="S10" t="str">
            <v>X</v>
          </cell>
          <cell r="Z10">
            <v>2</v>
          </cell>
        </row>
        <row r="11">
          <cell r="C11" t="str">
            <v>01013002</v>
          </cell>
          <cell r="H11" t="str">
            <v>X</v>
          </cell>
          <cell r="I11" t="str">
            <v>X</v>
          </cell>
          <cell r="P11">
            <v>2</v>
          </cell>
          <cell r="S11" t="str">
            <v>X</v>
          </cell>
          <cell r="Z11">
            <v>1</v>
          </cell>
        </row>
        <row r="12">
          <cell r="C12" t="str">
            <v>01013004</v>
          </cell>
          <cell r="H12" t="str">
            <v>X</v>
          </cell>
          <cell r="P12">
            <v>1</v>
          </cell>
          <cell r="R12" t="str">
            <v>X</v>
          </cell>
          <cell r="Z12">
            <v>1</v>
          </cell>
        </row>
        <row r="13">
          <cell r="C13" t="str">
            <v>01013021</v>
          </cell>
          <cell r="P13">
            <v>0</v>
          </cell>
          <cell r="R13" t="str">
            <v>X</v>
          </cell>
          <cell r="Z13">
            <v>1</v>
          </cell>
        </row>
        <row r="14">
          <cell r="C14" t="str">
            <v>01013006</v>
          </cell>
          <cell r="H14" t="str">
            <v>X</v>
          </cell>
          <cell r="P14">
            <v>1</v>
          </cell>
          <cell r="R14" t="str">
            <v>X</v>
          </cell>
          <cell r="Z14">
            <v>1</v>
          </cell>
        </row>
        <row r="15">
          <cell r="C15" t="str">
            <v>01013018</v>
          </cell>
          <cell r="H15" t="str">
            <v>X</v>
          </cell>
          <cell r="P15">
            <v>1</v>
          </cell>
          <cell r="Z15">
            <v>0</v>
          </cell>
        </row>
        <row r="16">
          <cell r="C16" t="str">
            <v>01013019</v>
          </cell>
          <cell r="H16" t="str">
            <v>X</v>
          </cell>
          <cell r="P16">
            <v>1</v>
          </cell>
          <cell r="S16" t="str">
            <v>X</v>
          </cell>
          <cell r="Z16">
            <v>1</v>
          </cell>
        </row>
        <row r="17">
          <cell r="C17" t="str">
            <v>01013016</v>
          </cell>
          <cell r="H17" t="str">
            <v>X</v>
          </cell>
          <cell r="P17">
            <v>1</v>
          </cell>
          <cell r="Z17">
            <v>0</v>
          </cell>
        </row>
        <row r="18">
          <cell r="C18" t="str">
            <v>01013017</v>
          </cell>
          <cell r="H18" t="str">
            <v>X</v>
          </cell>
          <cell r="P18">
            <v>1</v>
          </cell>
          <cell r="Z18">
            <v>0</v>
          </cell>
        </row>
        <row r="19">
          <cell r="C19" t="str">
            <v>01013027</v>
          </cell>
          <cell r="H19" t="str">
            <v>X</v>
          </cell>
          <cell r="I19" t="str">
            <v>X</v>
          </cell>
          <cell r="P19">
            <v>2</v>
          </cell>
          <cell r="Z19">
            <v>0</v>
          </cell>
        </row>
        <row r="20">
          <cell r="C20" t="str">
            <v>01013026</v>
          </cell>
          <cell r="H20" t="str">
            <v>X</v>
          </cell>
          <cell r="P20">
            <v>1</v>
          </cell>
          <cell r="Z20">
            <v>0</v>
          </cell>
        </row>
        <row r="21">
          <cell r="C21" t="str">
            <v>01013029</v>
          </cell>
          <cell r="H21" t="str">
            <v>X</v>
          </cell>
          <cell r="P21">
            <v>1</v>
          </cell>
          <cell r="Z21">
            <v>0</v>
          </cell>
        </row>
        <row r="22">
          <cell r="C22" t="str">
            <v>01013028</v>
          </cell>
          <cell r="H22" t="str">
            <v>X</v>
          </cell>
          <cell r="P22">
            <v>1</v>
          </cell>
          <cell r="Z22">
            <v>0</v>
          </cell>
        </row>
        <row r="23">
          <cell r="C23" t="str">
            <v>01013005</v>
          </cell>
          <cell r="H23" t="str">
            <v>X</v>
          </cell>
          <cell r="P23">
            <v>1</v>
          </cell>
          <cell r="Z23">
            <v>0</v>
          </cell>
        </row>
        <row r="24">
          <cell r="C24" t="str">
            <v>01013022</v>
          </cell>
          <cell r="H24" t="str">
            <v>X</v>
          </cell>
          <cell r="P24">
            <v>1</v>
          </cell>
          <cell r="Z24">
            <v>0</v>
          </cell>
        </row>
        <row r="25">
          <cell r="C25" t="str">
            <v>01013047</v>
          </cell>
          <cell r="H25" t="str">
            <v>X</v>
          </cell>
          <cell r="P25">
            <v>1</v>
          </cell>
          <cell r="S25" t="str">
            <v>X</v>
          </cell>
          <cell r="Z25">
            <v>1</v>
          </cell>
        </row>
        <row r="26">
          <cell r="C26" t="str">
            <v>01013070</v>
          </cell>
          <cell r="F26" t="str">
            <v>X</v>
          </cell>
          <cell r="H26" t="str">
            <v>X</v>
          </cell>
          <cell r="P26">
            <v>2</v>
          </cell>
          <cell r="Z26">
            <v>0</v>
          </cell>
        </row>
        <row r="27">
          <cell r="C27" t="str">
            <v>01014047</v>
          </cell>
          <cell r="H27" t="str">
            <v>X</v>
          </cell>
          <cell r="P27">
            <v>1</v>
          </cell>
          <cell r="S27" t="str">
            <v>X</v>
          </cell>
          <cell r="Z27">
            <v>1</v>
          </cell>
        </row>
        <row r="28">
          <cell r="C28" t="str">
            <v>01013079</v>
          </cell>
          <cell r="F28" t="str">
            <v>X</v>
          </cell>
          <cell r="H28" t="str">
            <v>X</v>
          </cell>
          <cell r="P28">
            <v>2</v>
          </cell>
          <cell r="S28" t="str">
            <v>X</v>
          </cell>
          <cell r="Z28">
            <v>1</v>
          </cell>
        </row>
        <row r="29">
          <cell r="C29" t="str">
            <v>01013087</v>
          </cell>
          <cell r="H29" t="str">
            <v>X</v>
          </cell>
          <cell r="P29">
            <v>1</v>
          </cell>
          <cell r="S29" t="str">
            <v>X</v>
          </cell>
          <cell r="Z29">
            <v>1</v>
          </cell>
        </row>
        <row r="30">
          <cell r="C30" t="str">
            <v>01013061</v>
          </cell>
          <cell r="G30" t="str">
            <v>X</v>
          </cell>
          <cell r="H30" t="str">
            <v>X</v>
          </cell>
          <cell r="P30">
            <v>2</v>
          </cell>
          <cell r="S30" t="str">
            <v>X</v>
          </cell>
          <cell r="Z30">
            <v>1</v>
          </cell>
        </row>
        <row r="31">
          <cell r="C31" t="str">
            <v>01013094</v>
          </cell>
          <cell r="H31" t="str">
            <v>X</v>
          </cell>
          <cell r="P31">
            <v>1</v>
          </cell>
          <cell r="S31" t="str">
            <v>X</v>
          </cell>
          <cell r="Z31">
            <v>1</v>
          </cell>
          <cell r="AA31" t="str">
            <v>TD tháng 3/21</v>
          </cell>
        </row>
        <row r="32">
          <cell r="C32" t="str">
            <v>01013120</v>
          </cell>
          <cell r="H32" t="str">
            <v>X</v>
          </cell>
          <cell r="P32">
            <v>1</v>
          </cell>
          <cell r="S32" t="str">
            <v>X</v>
          </cell>
          <cell r="Z32">
            <v>1</v>
          </cell>
          <cell r="AA32" t="str">
            <v>TD tháng 4/21</v>
          </cell>
        </row>
        <row r="33">
          <cell r="C33" t="str">
            <v>01013117</v>
          </cell>
          <cell r="H33" t="str">
            <v>X</v>
          </cell>
          <cell r="P33">
            <v>1</v>
          </cell>
          <cell r="Z33">
            <v>0</v>
          </cell>
          <cell r="AA33" t="str">
            <v>TD tháng 5/21</v>
          </cell>
        </row>
        <row r="34">
          <cell r="P34">
            <v>0</v>
          </cell>
          <cell r="Z34">
            <v>0</v>
          </cell>
        </row>
        <row r="35">
          <cell r="C35" t="str">
            <v>01013096</v>
          </cell>
          <cell r="H35" t="str">
            <v>X</v>
          </cell>
          <cell r="P35">
            <v>1</v>
          </cell>
          <cell r="S35" t="str">
            <v>X</v>
          </cell>
          <cell r="Z35">
            <v>1</v>
          </cell>
        </row>
      </sheetData>
      <sheetData sheetId="16" refreshError="1">
        <row r="10">
          <cell r="C10" t="str">
            <v>01014002</v>
          </cell>
          <cell r="E10" t="str">
            <v>X</v>
          </cell>
          <cell r="F10" t="str">
            <v>X</v>
          </cell>
          <cell r="H10" t="str">
            <v>X</v>
          </cell>
          <cell r="I10" t="str">
            <v>X</v>
          </cell>
          <cell r="J10" t="str">
            <v>X</v>
          </cell>
          <cell r="P10">
            <v>5</v>
          </cell>
          <cell r="R10" t="str">
            <v>X</v>
          </cell>
          <cell r="U10" t="str">
            <v>X</v>
          </cell>
          <cell r="V10" t="str">
            <v>X</v>
          </cell>
          <cell r="Z10">
            <v>3</v>
          </cell>
        </row>
        <row r="11">
          <cell r="C11" t="str">
            <v>01014004</v>
          </cell>
          <cell r="P11">
            <v>0</v>
          </cell>
          <cell r="Q11" t="str">
            <v>X</v>
          </cell>
          <cell r="U11" t="str">
            <v>X</v>
          </cell>
          <cell r="V11" t="str">
            <v>X</v>
          </cell>
          <cell r="Z11">
            <v>3</v>
          </cell>
        </row>
        <row r="12">
          <cell r="C12" t="str">
            <v>01023003</v>
          </cell>
          <cell r="P12">
            <v>0</v>
          </cell>
          <cell r="Q12" t="str">
            <v>X</v>
          </cell>
          <cell r="U12" t="str">
            <v>X</v>
          </cell>
          <cell r="V12" t="str">
            <v>X</v>
          </cell>
          <cell r="X12" t="str">
            <v>X</v>
          </cell>
          <cell r="Z12">
            <v>4</v>
          </cell>
        </row>
        <row r="13">
          <cell r="C13" t="str">
            <v>01014008</v>
          </cell>
          <cell r="F13" t="str">
            <v>X</v>
          </cell>
          <cell r="G13" t="str">
            <v>X</v>
          </cell>
          <cell r="P13">
            <v>2</v>
          </cell>
          <cell r="Q13" t="str">
            <v>X</v>
          </cell>
          <cell r="R13" t="str">
            <v>X</v>
          </cell>
          <cell r="U13" t="str">
            <v>X</v>
          </cell>
          <cell r="V13" t="str">
            <v>X</v>
          </cell>
          <cell r="Z13">
            <v>4</v>
          </cell>
        </row>
        <row r="14">
          <cell r="C14" t="str">
            <v>01014007</v>
          </cell>
          <cell r="D14" t="str">
            <v>X</v>
          </cell>
          <cell r="F14" t="str">
            <v>X</v>
          </cell>
          <cell r="H14" t="str">
            <v>X</v>
          </cell>
          <cell r="P14">
            <v>3</v>
          </cell>
          <cell r="R14" t="str">
            <v>X</v>
          </cell>
          <cell r="U14" t="str">
            <v>X</v>
          </cell>
          <cell r="Z14">
            <v>2</v>
          </cell>
        </row>
        <row r="15">
          <cell r="C15" t="str">
            <v>01014038</v>
          </cell>
          <cell r="F15" t="str">
            <v>X</v>
          </cell>
          <cell r="G15" t="str">
            <v>X</v>
          </cell>
          <cell r="I15" t="str">
            <v>X</v>
          </cell>
          <cell r="J15" t="str">
            <v>X</v>
          </cell>
          <cell r="P15">
            <v>4</v>
          </cell>
          <cell r="Q15" t="str">
            <v>X</v>
          </cell>
          <cell r="R15" t="str">
            <v>X</v>
          </cell>
          <cell r="U15" t="str">
            <v>X</v>
          </cell>
          <cell r="V15" t="str">
            <v>X</v>
          </cell>
          <cell r="Z15">
            <v>4</v>
          </cell>
        </row>
        <row r="16">
          <cell r="C16" t="str">
            <v>01014005</v>
          </cell>
          <cell r="P16">
            <v>0</v>
          </cell>
          <cell r="Z16">
            <v>0</v>
          </cell>
        </row>
        <row r="17">
          <cell r="C17" t="str">
            <v>01014046</v>
          </cell>
          <cell r="D17" t="str">
            <v>X</v>
          </cell>
          <cell r="P17">
            <v>1</v>
          </cell>
          <cell r="Z17">
            <v>0</v>
          </cell>
        </row>
        <row r="18">
          <cell r="C18" t="str">
            <v>01014026</v>
          </cell>
          <cell r="P18">
            <v>0</v>
          </cell>
          <cell r="Z18">
            <v>0</v>
          </cell>
        </row>
        <row r="19">
          <cell r="C19" t="str">
            <v>01014029</v>
          </cell>
          <cell r="P19">
            <v>0</v>
          </cell>
          <cell r="Z19">
            <v>0</v>
          </cell>
        </row>
        <row r="20">
          <cell r="C20" t="str">
            <v>01014033</v>
          </cell>
          <cell r="D20" t="str">
            <v>X</v>
          </cell>
          <cell r="I20" t="str">
            <v>X</v>
          </cell>
          <cell r="P20">
            <v>2</v>
          </cell>
          <cell r="U20" t="str">
            <v>X</v>
          </cell>
          <cell r="W20" t="str">
            <v>X</v>
          </cell>
          <cell r="X20" t="str">
            <v>X</v>
          </cell>
          <cell r="Z20">
            <v>3</v>
          </cell>
        </row>
        <row r="21">
          <cell r="C21" t="str">
            <v>01014023</v>
          </cell>
          <cell r="P21">
            <v>0</v>
          </cell>
          <cell r="Z21">
            <v>0</v>
          </cell>
        </row>
        <row r="22">
          <cell r="C22" t="str">
            <v>01014013</v>
          </cell>
          <cell r="P22">
            <v>0</v>
          </cell>
          <cell r="Z22">
            <v>0</v>
          </cell>
        </row>
        <row r="23">
          <cell r="C23" t="str">
            <v>01014017</v>
          </cell>
          <cell r="P23">
            <v>0</v>
          </cell>
          <cell r="Z23">
            <v>0</v>
          </cell>
        </row>
        <row r="24">
          <cell r="C24" t="str">
            <v>01014034</v>
          </cell>
          <cell r="D24" t="str">
            <v>X</v>
          </cell>
          <cell r="P24">
            <v>1</v>
          </cell>
          <cell r="Z24">
            <v>0</v>
          </cell>
        </row>
        <row r="25">
          <cell r="C25" t="str">
            <v>01014020</v>
          </cell>
          <cell r="P25">
            <v>0</v>
          </cell>
          <cell r="Z25">
            <v>0</v>
          </cell>
        </row>
        <row r="26">
          <cell r="C26" t="str">
            <v>01014018</v>
          </cell>
          <cell r="P26">
            <v>0</v>
          </cell>
          <cell r="Z26">
            <v>0</v>
          </cell>
        </row>
        <row r="27">
          <cell r="C27" t="str">
            <v>01014019</v>
          </cell>
          <cell r="P27">
            <v>0</v>
          </cell>
          <cell r="Z27">
            <v>0</v>
          </cell>
        </row>
        <row r="28">
          <cell r="C28" t="str">
            <v>01014010</v>
          </cell>
          <cell r="P28">
            <v>0</v>
          </cell>
          <cell r="Z28">
            <v>0</v>
          </cell>
        </row>
        <row r="29">
          <cell r="C29" t="str">
            <v>01014030</v>
          </cell>
          <cell r="P29">
            <v>0</v>
          </cell>
          <cell r="Z29">
            <v>0</v>
          </cell>
        </row>
        <row r="30">
          <cell r="C30" t="str">
            <v>01014024</v>
          </cell>
          <cell r="G30" t="str">
            <v>X</v>
          </cell>
          <cell r="P30">
            <v>1</v>
          </cell>
          <cell r="V30" t="str">
            <v>X</v>
          </cell>
          <cell r="Z30">
            <v>1</v>
          </cell>
        </row>
        <row r="31">
          <cell r="C31" t="str">
            <v>01014048</v>
          </cell>
          <cell r="F31" t="str">
            <v>X</v>
          </cell>
          <cell r="I31" t="str">
            <v>X</v>
          </cell>
          <cell r="P31">
            <v>2</v>
          </cell>
          <cell r="V31" t="str">
            <v>X</v>
          </cell>
          <cell r="W31" t="str">
            <v>X</v>
          </cell>
          <cell r="Z31">
            <v>2</v>
          </cell>
        </row>
        <row r="32">
          <cell r="C32" t="str">
            <v>01014022</v>
          </cell>
          <cell r="P32">
            <v>0</v>
          </cell>
          <cell r="Z32">
            <v>0</v>
          </cell>
        </row>
        <row r="33">
          <cell r="C33" t="str">
            <v>01014025</v>
          </cell>
          <cell r="P33">
            <v>0</v>
          </cell>
          <cell r="X33" t="str">
            <v>X</v>
          </cell>
          <cell r="Z33">
            <v>1</v>
          </cell>
        </row>
        <row r="34">
          <cell r="C34" t="str">
            <v>01014032</v>
          </cell>
          <cell r="P34">
            <v>0</v>
          </cell>
          <cell r="Z34">
            <v>0</v>
          </cell>
        </row>
        <row r="35">
          <cell r="C35" t="str">
            <v>01014006</v>
          </cell>
          <cell r="P35">
            <v>0</v>
          </cell>
          <cell r="Z35">
            <v>0</v>
          </cell>
        </row>
        <row r="36">
          <cell r="C36" t="str">
            <v>01014009</v>
          </cell>
          <cell r="D36" t="str">
            <v>X</v>
          </cell>
          <cell r="P36">
            <v>1</v>
          </cell>
          <cell r="Z36">
            <v>0</v>
          </cell>
        </row>
        <row r="37">
          <cell r="C37" t="str">
            <v>01014045</v>
          </cell>
          <cell r="F37" t="str">
            <v>X</v>
          </cell>
          <cell r="G37" t="str">
            <v>X</v>
          </cell>
          <cell r="P37">
            <v>2</v>
          </cell>
          <cell r="R37" t="str">
            <v>X</v>
          </cell>
          <cell r="U37" t="str">
            <v>X</v>
          </cell>
          <cell r="Z37">
            <v>2</v>
          </cell>
        </row>
        <row r="38">
          <cell r="C38" t="str">
            <v>01014021</v>
          </cell>
          <cell r="P38">
            <v>0</v>
          </cell>
          <cell r="Z38">
            <v>0</v>
          </cell>
        </row>
        <row r="39">
          <cell r="C39" t="str">
            <v>01014016</v>
          </cell>
          <cell r="P39">
            <v>0</v>
          </cell>
          <cell r="Z39">
            <v>0</v>
          </cell>
        </row>
      </sheetData>
      <sheetData sheetId="17" refreshError="1">
        <row r="10">
          <cell r="C10" t="str">
            <v>01016004</v>
          </cell>
          <cell r="L10">
            <v>0</v>
          </cell>
          <cell r="S10">
            <v>0</v>
          </cell>
        </row>
        <row r="11">
          <cell r="C11" t="str">
            <v>01016002</v>
          </cell>
          <cell r="L11">
            <v>0</v>
          </cell>
          <cell r="S11">
            <v>0</v>
          </cell>
        </row>
        <row r="12">
          <cell r="C12" t="str">
            <v>01016006</v>
          </cell>
          <cell r="L12">
            <v>0</v>
          </cell>
          <cell r="S12">
            <v>0</v>
          </cell>
        </row>
        <row r="13">
          <cell r="C13" t="str">
            <v>01016005</v>
          </cell>
          <cell r="L13">
            <v>0</v>
          </cell>
          <cell r="S13">
            <v>0</v>
          </cell>
        </row>
        <row r="14">
          <cell r="C14" t="str">
            <v>01016012</v>
          </cell>
          <cell r="L14">
            <v>0</v>
          </cell>
          <cell r="S14">
            <v>0</v>
          </cell>
        </row>
        <row r="15">
          <cell r="C15" t="str">
            <v>01016010</v>
          </cell>
          <cell r="L15">
            <v>0</v>
          </cell>
          <cell r="S15">
            <v>0</v>
          </cell>
        </row>
        <row r="16">
          <cell r="C16" t="str">
            <v>01016008</v>
          </cell>
          <cell r="D16" t="str">
            <v>X</v>
          </cell>
          <cell r="E16" t="str">
            <v>X</v>
          </cell>
          <cell r="L16">
            <v>2</v>
          </cell>
          <cell r="M16" t="str">
            <v>X</v>
          </cell>
          <cell r="N16" t="str">
            <v>X</v>
          </cell>
          <cell r="S16">
            <v>2</v>
          </cell>
        </row>
        <row r="17">
          <cell r="C17" t="str">
            <v>01016007</v>
          </cell>
          <cell r="L17">
            <v>0</v>
          </cell>
          <cell r="S17">
            <v>0</v>
          </cell>
        </row>
        <row r="18">
          <cell r="C18" t="str">
            <v>01016003</v>
          </cell>
          <cell r="L18">
            <v>0</v>
          </cell>
          <cell r="M18" t="str">
            <v>X</v>
          </cell>
          <cell r="N18" t="str">
            <v>X</v>
          </cell>
          <cell r="S18">
            <v>2</v>
          </cell>
        </row>
        <row r="19">
          <cell r="C19" t="str">
            <v>01016001</v>
          </cell>
          <cell r="L19">
            <v>0</v>
          </cell>
          <cell r="S19">
            <v>0</v>
          </cell>
        </row>
      </sheetData>
      <sheetData sheetId="18" refreshError="1">
        <row r="10">
          <cell r="C10" t="str">
            <v>01013020</v>
          </cell>
          <cell r="D10" t="str">
            <v>x</v>
          </cell>
          <cell r="E10" t="str">
            <v>x</v>
          </cell>
          <cell r="L10">
            <v>2</v>
          </cell>
          <cell r="S10">
            <v>0</v>
          </cell>
        </row>
        <row r="11">
          <cell r="C11" t="str">
            <v>01029001</v>
          </cell>
          <cell r="L11">
            <v>0</v>
          </cell>
          <cell r="M11" t="str">
            <v>x</v>
          </cell>
          <cell r="N11" t="str">
            <v>x</v>
          </cell>
          <cell r="S11">
            <v>2</v>
          </cell>
        </row>
        <row r="12">
          <cell r="C12" t="str">
            <v>01010013</v>
          </cell>
          <cell r="L12">
            <v>0</v>
          </cell>
          <cell r="S12">
            <v>0</v>
          </cell>
        </row>
        <row r="13">
          <cell r="C13" t="str">
            <v>01013011</v>
          </cell>
          <cell r="L13">
            <v>0</v>
          </cell>
          <cell r="N13" t="str">
            <v>x</v>
          </cell>
          <cell r="S13">
            <v>1</v>
          </cell>
        </row>
        <row r="14">
          <cell r="C14" t="str">
            <v>01013023</v>
          </cell>
          <cell r="L14">
            <v>0</v>
          </cell>
          <cell r="N14" t="str">
            <v>x</v>
          </cell>
          <cell r="S14">
            <v>1</v>
          </cell>
        </row>
        <row r="15">
          <cell r="C15" t="str">
            <v>01013009</v>
          </cell>
          <cell r="L15">
            <v>0</v>
          </cell>
          <cell r="S15">
            <v>0</v>
          </cell>
        </row>
        <row r="16">
          <cell r="C16" t="str">
            <v>01013008</v>
          </cell>
          <cell r="L16">
            <v>0</v>
          </cell>
          <cell r="S16">
            <v>0</v>
          </cell>
        </row>
        <row r="17">
          <cell r="C17" t="str">
            <v>01013015</v>
          </cell>
          <cell r="F17" t="str">
            <v>x</v>
          </cell>
          <cell r="L17">
            <v>1</v>
          </cell>
          <cell r="S17">
            <v>0</v>
          </cell>
        </row>
        <row r="18">
          <cell r="C18" t="str">
            <v>01029016</v>
          </cell>
          <cell r="L18">
            <v>0</v>
          </cell>
          <cell r="S18">
            <v>0</v>
          </cell>
        </row>
      </sheetData>
      <sheetData sheetId="19" refreshError="1">
        <row r="10">
          <cell r="C10" t="str">
            <v>01025001</v>
          </cell>
          <cell r="D10" t="str">
            <v>X</v>
          </cell>
          <cell r="E10" t="str">
            <v>X</v>
          </cell>
          <cell r="F10" t="str">
            <v>X</v>
          </cell>
          <cell r="L10">
            <v>3</v>
          </cell>
          <cell r="S10">
            <v>0</v>
          </cell>
        </row>
        <row r="11">
          <cell r="C11" t="str">
            <v>01025016</v>
          </cell>
          <cell r="L11">
            <v>0</v>
          </cell>
          <cell r="S11">
            <v>0</v>
          </cell>
        </row>
        <row r="12">
          <cell r="C12" t="str">
            <v>01025018</v>
          </cell>
          <cell r="L12">
            <v>0</v>
          </cell>
          <cell r="S12">
            <v>0</v>
          </cell>
        </row>
        <row r="13">
          <cell r="C13" t="str">
            <v>01025019</v>
          </cell>
          <cell r="L13">
            <v>0</v>
          </cell>
          <cell r="S13">
            <v>0</v>
          </cell>
        </row>
        <row r="14">
          <cell r="C14" t="str">
            <v>01025004</v>
          </cell>
          <cell r="L14">
            <v>0</v>
          </cell>
          <cell r="S14">
            <v>0</v>
          </cell>
        </row>
        <row r="15">
          <cell r="C15" t="str">
            <v>01025020</v>
          </cell>
          <cell r="L15">
            <v>0</v>
          </cell>
          <cell r="S15">
            <v>0</v>
          </cell>
        </row>
        <row r="16">
          <cell r="C16" t="str">
            <v>01025008</v>
          </cell>
          <cell r="L16">
            <v>0</v>
          </cell>
          <cell r="S16">
            <v>0</v>
          </cell>
        </row>
        <row r="17">
          <cell r="C17" t="str">
            <v>01025012</v>
          </cell>
          <cell r="D17" t="str">
            <v>X</v>
          </cell>
          <cell r="L17">
            <v>1</v>
          </cell>
          <cell r="S17">
            <v>0</v>
          </cell>
        </row>
        <row r="18">
          <cell r="C18" t="str">
            <v>01025002</v>
          </cell>
          <cell r="L18">
            <v>0</v>
          </cell>
          <cell r="S18">
            <v>0</v>
          </cell>
        </row>
        <row r="19">
          <cell r="C19" t="str">
            <v>01003013</v>
          </cell>
          <cell r="L19">
            <v>0</v>
          </cell>
          <cell r="S19">
            <v>0</v>
          </cell>
        </row>
        <row r="20">
          <cell r="C20" t="str">
            <v>01025015</v>
          </cell>
          <cell r="L20">
            <v>0</v>
          </cell>
          <cell r="S20">
            <v>0</v>
          </cell>
        </row>
        <row r="21">
          <cell r="C21" t="str">
            <v>01005010</v>
          </cell>
          <cell r="L21">
            <v>0</v>
          </cell>
          <cell r="S21">
            <v>0</v>
          </cell>
        </row>
        <row r="22">
          <cell r="C22" t="str">
            <v>01025009</v>
          </cell>
          <cell r="D22" t="str">
            <v>X</v>
          </cell>
          <cell r="E22" t="str">
            <v>X</v>
          </cell>
          <cell r="L22">
            <v>2</v>
          </cell>
          <cell r="S22">
            <v>0</v>
          </cell>
        </row>
        <row r="23">
          <cell r="C23" t="str">
            <v>01025011</v>
          </cell>
          <cell r="L23">
            <v>0</v>
          </cell>
          <cell r="S23">
            <v>0</v>
          </cell>
        </row>
        <row r="24">
          <cell r="C24" t="str">
            <v>01025003</v>
          </cell>
          <cell r="L24">
            <v>0</v>
          </cell>
          <cell r="S24">
            <v>0</v>
          </cell>
        </row>
        <row r="25">
          <cell r="C25" t="str">
            <v>01025028</v>
          </cell>
          <cell r="L25">
            <v>0</v>
          </cell>
          <cell r="S25">
            <v>0</v>
          </cell>
        </row>
        <row r="26">
          <cell r="C26" t="str">
            <v>01025029</v>
          </cell>
          <cell r="L26">
            <v>0</v>
          </cell>
          <cell r="S26">
            <v>0</v>
          </cell>
        </row>
        <row r="27">
          <cell r="C27" t="str">
            <v>01025027</v>
          </cell>
          <cell r="L27">
            <v>0</v>
          </cell>
          <cell r="S27">
            <v>0</v>
          </cell>
        </row>
      </sheetData>
      <sheetData sheetId="20" refreshError="1">
        <row r="10">
          <cell r="C10" t="str">
            <v>01004014</v>
          </cell>
          <cell r="D10" t="str">
            <v>x</v>
          </cell>
          <cell r="E10" t="str">
            <v>x</v>
          </cell>
          <cell r="J10">
            <v>2</v>
          </cell>
          <cell r="K10" t="str">
            <v>x</v>
          </cell>
          <cell r="L10" t="str">
            <v>x</v>
          </cell>
          <cell r="Q10">
            <v>2</v>
          </cell>
        </row>
        <row r="11">
          <cell r="C11" t="str">
            <v>01004016</v>
          </cell>
          <cell r="J11">
            <v>0</v>
          </cell>
          <cell r="Q11">
            <v>0</v>
          </cell>
        </row>
        <row r="12">
          <cell r="C12" t="str">
            <v>01028013</v>
          </cell>
          <cell r="J12">
            <v>0</v>
          </cell>
          <cell r="Q12">
            <v>0</v>
          </cell>
        </row>
        <row r="13">
          <cell r="C13" t="str">
            <v>01028016</v>
          </cell>
          <cell r="J13">
            <v>0</v>
          </cell>
          <cell r="Q13">
            <v>0</v>
          </cell>
        </row>
        <row r="14">
          <cell r="C14" t="str">
            <v>01028017</v>
          </cell>
          <cell r="E14" t="str">
            <v>x</v>
          </cell>
          <cell r="J14">
            <v>1</v>
          </cell>
          <cell r="K14" t="str">
            <v>x</v>
          </cell>
          <cell r="Q14">
            <v>1</v>
          </cell>
        </row>
      </sheetData>
      <sheetData sheetId="21" refreshError="1">
        <row r="10">
          <cell r="B10" t="str">
            <v>Nguyễn Thị Nhuận</v>
          </cell>
          <cell r="C10" t="str">
            <v>01012003</v>
          </cell>
          <cell r="D10" t="str">
            <v>X</v>
          </cell>
          <cell r="E10" t="str">
            <v>X</v>
          </cell>
          <cell r="F10" t="str">
            <v>X</v>
          </cell>
          <cell r="G10" t="str">
            <v>X</v>
          </cell>
          <cell r="H10" t="str">
            <v>X</v>
          </cell>
          <cell r="L10">
            <v>5</v>
          </cell>
          <cell r="M10" t="str">
            <v>X</v>
          </cell>
          <cell r="N10" t="str">
            <v>X</v>
          </cell>
          <cell r="S10">
            <v>2</v>
          </cell>
        </row>
        <row r="11">
          <cell r="B11" t="str">
            <v>Nguyễn Tứ Cảnh</v>
          </cell>
          <cell r="C11" t="str">
            <v>01018003</v>
          </cell>
          <cell r="G11" t="str">
            <v>X</v>
          </cell>
          <cell r="L11">
            <v>1</v>
          </cell>
          <cell r="O11" t="str">
            <v>X</v>
          </cell>
          <cell r="S11">
            <v>1</v>
          </cell>
        </row>
        <row r="12">
          <cell r="B12" t="str">
            <v>Đặng Thu Hà</v>
          </cell>
          <cell r="C12" t="str">
            <v>01018002</v>
          </cell>
          <cell r="D12" t="str">
            <v>X</v>
          </cell>
          <cell r="G12" t="str">
            <v>X</v>
          </cell>
          <cell r="L12">
            <v>2</v>
          </cell>
          <cell r="O12" t="str">
            <v>X</v>
          </cell>
          <cell r="S12">
            <v>1</v>
          </cell>
        </row>
        <row r="13">
          <cell r="B13" t="str">
            <v>Trần Thị Diễm Thúy</v>
          </cell>
          <cell r="C13" t="str">
            <v>01018005</v>
          </cell>
          <cell r="D13" t="str">
            <v>X</v>
          </cell>
          <cell r="G13" t="str">
            <v>X</v>
          </cell>
          <cell r="L13">
            <v>2</v>
          </cell>
          <cell r="M13" t="str">
            <v>X</v>
          </cell>
          <cell r="N13" t="str">
            <v>X</v>
          </cell>
          <cell r="O13" t="str">
            <v>X</v>
          </cell>
          <cell r="S13">
            <v>3</v>
          </cell>
        </row>
        <row r="14">
          <cell r="L14">
            <v>0</v>
          </cell>
          <cell r="S14">
            <v>0</v>
          </cell>
        </row>
        <row r="15">
          <cell r="B15" t="str">
            <v>Nguyễn Thị Trang</v>
          </cell>
          <cell r="C15" t="str">
            <v>01018008</v>
          </cell>
          <cell r="D15" t="str">
            <v>X</v>
          </cell>
          <cell r="L15">
            <v>1</v>
          </cell>
          <cell r="N15" t="str">
            <v>X</v>
          </cell>
          <cell r="O15" t="str">
            <v>X</v>
          </cell>
          <cell r="S15">
            <v>2</v>
          </cell>
        </row>
        <row r="16">
          <cell r="B16" t="str">
            <v>Hà Thị Hậu</v>
          </cell>
          <cell r="C16" t="str">
            <v>01018007</v>
          </cell>
          <cell r="D16" t="str">
            <v>X</v>
          </cell>
          <cell r="G16" t="str">
            <v>X</v>
          </cell>
          <cell r="L16">
            <v>2</v>
          </cell>
          <cell r="N16" t="str">
            <v>X</v>
          </cell>
          <cell r="O16" t="str">
            <v>X</v>
          </cell>
          <cell r="S16">
            <v>2</v>
          </cell>
        </row>
        <row r="17">
          <cell r="B17" t="str">
            <v>Lư Diễm Phúc</v>
          </cell>
          <cell r="C17" t="str">
            <v>01018009</v>
          </cell>
          <cell r="D17" t="str">
            <v>X</v>
          </cell>
          <cell r="G17" t="str">
            <v>X</v>
          </cell>
          <cell r="L17">
            <v>2</v>
          </cell>
          <cell r="O17" t="str">
            <v>X</v>
          </cell>
          <cell r="S17">
            <v>1</v>
          </cell>
        </row>
      </sheetData>
      <sheetData sheetId="22" refreshError="1">
        <row r="10">
          <cell r="C10" t="str">
            <v>01019001</v>
          </cell>
          <cell r="G10">
            <v>0</v>
          </cell>
          <cell r="K10">
            <v>0</v>
          </cell>
        </row>
        <row r="11">
          <cell r="C11" t="str">
            <v>01019002</v>
          </cell>
          <cell r="G11">
            <v>0</v>
          </cell>
          <cell r="K11">
            <v>0</v>
          </cell>
        </row>
        <row r="13">
          <cell r="C13" t="str">
            <v>01005005</v>
          </cell>
          <cell r="G13">
            <v>0</v>
          </cell>
          <cell r="K13">
            <v>0</v>
          </cell>
        </row>
      </sheetData>
      <sheetData sheetId="23" refreshError="1">
        <row r="10">
          <cell r="C10" t="str">
            <v>01021001</v>
          </cell>
          <cell r="D10" t="str">
            <v>X</v>
          </cell>
          <cell r="E10" t="str">
            <v>X</v>
          </cell>
          <cell r="J10">
            <v>2</v>
          </cell>
          <cell r="K10" t="str">
            <v>X</v>
          </cell>
          <cell r="L10" t="str">
            <v>X</v>
          </cell>
          <cell r="M10" t="str">
            <v>X</v>
          </cell>
          <cell r="N10" t="str">
            <v>X</v>
          </cell>
          <cell r="O10" t="str">
            <v>X</v>
          </cell>
          <cell r="P10" t="str">
            <v>X</v>
          </cell>
          <cell r="R10">
            <v>6</v>
          </cell>
        </row>
        <row r="11">
          <cell r="C11" t="str">
            <v>01021003</v>
          </cell>
          <cell r="D11" t="str">
            <v>X</v>
          </cell>
          <cell r="E11" t="str">
            <v>X</v>
          </cell>
          <cell r="J11">
            <v>2</v>
          </cell>
          <cell r="K11" t="str">
            <v>X</v>
          </cell>
          <cell r="L11" t="str">
            <v>X</v>
          </cell>
          <cell r="M11" t="str">
            <v>X</v>
          </cell>
          <cell r="N11" t="str">
            <v>X</v>
          </cell>
          <cell r="O11" t="str">
            <v>X</v>
          </cell>
          <cell r="P11" t="str">
            <v>X</v>
          </cell>
          <cell r="R11">
            <v>6</v>
          </cell>
        </row>
        <row r="12">
          <cell r="J12">
            <v>0</v>
          </cell>
          <cell r="R12">
            <v>0</v>
          </cell>
        </row>
        <row r="13">
          <cell r="C13" t="str">
            <v>01021004</v>
          </cell>
          <cell r="D13" t="str">
            <v>X</v>
          </cell>
          <cell r="E13" t="str">
            <v>X</v>
          </cell>
          <cell r="J13">
            <v>2</v>
          </cell>
          <cell r="K13" t="str">
            <v>X</v>
          </cell>
          <cell r="L13" t="str">
            <v>X</v>
          </cell>
          <cell r="M13" t="str">
            <v>X</v>
          </cell>
          <cell r="N13" t="str">
            <v>X</v>
          </cell>
          <cell r="O13" t="str">
            <v>X</v>
          </cell>
          <cell r="P13" t="str">
            <v>X</v>
          </cell>
          <cell r="R13">
            <v>6</v>
          </cell>
        </row>
      </sheetData>
      <sheetData sheetId="24" refreshError="1">
        <row r="10">
          <cell r="C10" t="str">
            <v>01007008</v>
          </cell>
          <cell r="D10" t="str">
            <v>x</v>
          </cell>
          <cell r="E10" t="str">
            <v>x</v>
          </cell>
          <cell r="F10" t="str">
            <v>x</v>
          </cell>
          <cell r="G10" t="str">
            <v>x</v>
          </cell>
          <cell r="J10">
            <v>4</v>
          </cell>
          <cell r="K10" t="str">
            <v>x</v>
          </cell>
          <cell r="L10" t="str">
            <v>x</v>
          </cell>
          <cell r="Q10">
            <v>2</v>
          </cell>
        </row>
        <row r="11">
          <cell r="C11" t="str">
            <v>01014012</v>
          </cell>
          <cell r="G11" t="str">
            <v>x</v>
          </cell>
          <cell r="J11">
            <v>1</v>
          </cell>
          <cell r="L11" t="str">
            <v>x</v>
          </cell>
          <cell r="M11" t="str">
            <v>x</v>
          </cell>
          <cell r="Q11">
            <v>2</v>
          </cell>
        </row>
      </sheetData>
      <sheetData sheetId="25" refreshError="1">
        <row r="10">
          <cell r="C10" t="str">
            <v>01017003</v>
          </cell>
          <cell r="D10" t="str">
            <v>x</v>
          </cell>
          <cell r="F10" t="str">
            <v>x</v>
          </cell>
          <cell r="G10" t="str">
            <v>x</v>
          </cell>
          <cell r="H10" t="str">
            <v>x</v>
          </cell>
          <cell r="I10" t="str">
            <v>x</v>
          </cell>
          <cell r="L10">
            <v>5</v>
          </cell>
          <cell r="N10" t="str">
            <v>x</v>
          </cell>
          <cell r="O10" t="str">
            <v>x</v>
          </cell>
          <cell r="Q10" t="str">
            <v>x</v>
          </cell>
          <cell r="R10" t="str">
            <v>x</v>
          </cell>
          <cell r="S10">
            <v>4</v>
          </cell>
        </row>
        <row r="11">
          <cell r="C11" t="str">
            <v>01017010</v>
          </cell>
          <cell r="D11" t="str">
            <v>x</v>
          </cell>
          <cell r="F11" t="str">
            <v>x</v>
          </cell>
          <cell r="H11" t="str">
            <v>x</v>
          </cell>
          <cell r="I11" t="str">
            <v>x</v>
          </cell>
          <cell r="L11">
            <v>4</v>
          </cell>
          <cell r="N11" t="str">
            <v>x</v>
          </cell>
          <cell r="O11" t="str">
            <v>x</v>
          </cell>
          <cell r="Q11" t="str">
            <v>x</v>
          </cell>
          <cell r="S11">
            <v>3</v>
          </cell>
        </row>
        <row r="12">
          <cell r="C12" t="str">
            <v>01018004</v>
          </cell>
          <cell r="D12" t="str">
            <v>x</v>
          </cell>
          <cell r="F12" t="str">
            <v>x</v>
          </cell>
          <cell r="H12" t="str">
            <v>x</v>
          </cell>
          <cell r="L12">
            <v>3</v>
          </cell>
          <cell r="N12" t="str">
            <v>x</v>
          </cell>
          <cell r="O12" t="str">
            <v>x</v>
          </cell>
          <cell r="Q12" t="str">
            <v>x</v>
          </cell>
          <cell r="R12" t="str">
            <v>x</v>
          </cell>
          <cell r="S12">
            <v>4</v>
          </cell>
        </row>
        <row r="14">
          <cell r="C14" t="str">
            <v>01025013</v>
          </cell>
          <cell r="G14" t="str">
            <v>x</v>
          </cell>
          <cell r="L14">
            <v>1</v>
          </cell>
          <cell r="M14" t="str">
            <v>x</v>
          </cell>
          <cell r="N14" t="str">
            <v>x</v>
          </cell>
          <cell r="O14" t="str">
            <v>x</v>
          </cell>
          <cell r="P14" t="str">
            <v>x</v>
          </cell>
          <cell r="Q14" t="str">
            <v>x</v>
          </cell>
          <cell r="S14">
            <v>5</v>
          </cell>
        </row>
        <row r="15">
          <cell r="C15" t="str">
            <v>01009027</v>
          </cell>
          <cell r="F15" t="str">
            <v>x</v>
          </cell>
          <cell r="G15" t="str">
            <v>x</v>
          </cell>
          <cell r="L15">
            <v>2</v>
          </cell>
          <cell r="M15" t="str">
            <v>x</v>
          </cell>
          <cell r="N15" t="str">
            <v>x</v>
          </cell>
          <cell r="O15" t="str">
            <v>x</v>
          </cell>
          <cell r="P15" t="str">
            <v>x</v>
          </cell>
          <cell r="Q15" t="str">
            <v>x</v>
          </cell>
          <cell r="S15">
            <v>5</v>
          </cell>
        </row>
      </sheetData>
      <sheetData sheetId="26" refreshError="1">
        <row r="10">
          <cell r="C10" t="str">
            <v>01005011</v>
          </cell>
          <cell r="J10">
            <v>0</v>
          </cell>
          <cell r="Q10">
            <v>0</v>
          </cell>
        </row>
        <row r="11">
          <cell r="J11">
            <v>0</v>
          </cell>
          <cell r="Q1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85"/>
  <sheetViews>
    <sheetView showZeros="0" tabSelected="1" topLeftCell="I392" workbookViewId="0">
      <selection activeCell="H15" sqref="H15"/>
    </sheetView>
  </sheetViews>
  <sheetFormatPr defaultRowHeight="15.75" x14ac:dyDescent="0.25"/>
  <cols>
    <col min="1" max="1" width="6.5703125" style="2" customWidth="1"/>
    <col min="2" max="2" width="8.5703125" style="2" hidden="1" customWidth="1"/>
    <col min="3" max="3" width="26.7109375" style="2" customWidth="1"/>
    <col min="4" max="4" width="13.85546875" style="5" customWidth="1"/>
    <col min="5" max="5" width="11.85546875" style="320" customWidth="1"/>
    <col min="6" max="6" width="37.42578125" style="5" customWidth="1"/>
    <col min="7" max="7" width="9" style="5" customWidth="1"/>
    <col min="8" max="8" width="22.5703125" style="3" customWidth="1"/>
    <col min="9" max="9" width="8.28515625" style="321" customWidth="1"/>
    <col min="10" max="10" width="24.7109375" style="321" customWidth="1"/>
    <col min="11" max="11" width="10.28515625" style="7" customWidth="1"/>
    <col min="12" max="12" width="26.28515625" style="5" customWidth="1"/>
    <col min="13" max="13" width="20" style="3" customWidth="1"/>
    <col min="14" max="14" width="21.42578125" style="3" customWidth="1"/>
    <col min="15" max="16" width="8.28515625" style="5" customWidth="1"/>
    <col min="17" max="17" width="9" style="5" customWidth="1"/>
    <col min="18" max="18" width="11.85546875" style="5" customWidth="1"/>
    <col min="19" max="19" width="22" style="8" customWidth="1"/>
    <col min="20" max="20" width="19.7109375" style="5" hidden="1" customWidth="1"/>
    <col min="21" max="256" width="9.140625" style="2"/>
    <col min="257" max="257" width="6.5703125" style="2" customWidth="1"/>
    <col min="258" max="258" width="0" style="2" hidden="1" customWidth="1"/>
    <col min="259" max="259" width="19.85546875" style="2" customWidth="1"/>
    <col min="260" max="260" width="13.85546875" style="2" customWidth="1"/>
    <col min="261" max="261" width="11.85546875" style="2" customWidth="1"/>
    <col min="262" max="262" width="37.42578125" style="2" customWidth="1"/>
    <col min="263" max="263" width="9" style="2" customWidth="1"/>
    <col min="264" max="264" width="22.5703125" style="2" customWidth="1"/>
    <col min="265" max="265" width="8.28515625" style="2" customWidth="1"/>
    <col min="266" max="266" width="24.7109375" style="2" customWidth="1"/>
    <col min="267" max="267" width="10.28515625" style="2" customWidth="1"/>
    <col min="268" max="268" width="26.28515625" style="2" customWidth="1"/>
    <col min="269" max="276" width="0" style="2" hidden="1" customWidth="1"/>
    <col min="277" max="512" width="9.140625" style="2"/>
    <col min="513" max="513" width="6.5703125" style="2" customWidth="1"/>
    <col min="514" max="514" width="0" style="2" hidden="1" customWidth="1"/>
    <col min="515" max="515" width="19.85546875" style="2" customWidth="1"/>
    <col min="516" max="516" width="13.85546875" style="2" customWidth="1"/>
    <col min="517" max="517" width="11.85546875" style="2" customWidth="1"/>
    <col min="518" max="518" width="37.42578125" style="2" customWidth="1"/>
    <col min="519" max="519" width="9" style="2" customWidth="1"/>
    <col min="520" max="520" width="22.5703125" style="2" customWidth="1"/>
    <col min="521" max="521" width="8.28515625" style="2" customWidth="1"/>
    <col min="522" max="522" width="24.7109375" style="2" customWidth="1"/>
    <col min="523" max="523" width="10.28515625" style="2" customWidth="1"/>
    <col min="524" max="524" width="26.28515625" style="2" customWidth="1"/>
    <col min="525" max="532" width="0" style="2" hidden="1" customWidth="1"/>
    <col min="533" max="768" width="9.140625" style="2"/>
    <col min="769" max="769" width="6.5703125" style="2" customWidth="1"/>
    <col min="770" max="770" width="0" style="2" hidden="1" customWidth="1"/>
    <col min="771" max="771" width="19.85546875" style="2" customWidth="1"/>
    <col min="772" max="772" width="13.85546875" style="2" customWidth="1"/>
    <col min="773" max="773" width="11.85546875" style="2" customWidth="1"/>
    <col min="774" max="774" width="37.42578125" style="2" customWidth="1"/>
    <col min="775" max="775" width="9" style="2" customWidth="1"/>
    <col min="776" max="776" width="22.5703125" style="2" customWidth="1"/>
    <col min="777" max="777" width="8.28515625" style="2" customWidth="1"/>
    <col min="778" max="778" width="24.7109375" style="2" customWidth="1"/>
    <col min="779" max="779" width="10.28515625" style="2" customWidth="1"/>
    <col min="780" max="780" width="26.28515625" style="2" customWidth="1"/>
    <col min="781" max="788" width="0" style="2" hidden="1" customWidth="1"/>
    <col min="789" max="1024" width="9.140625" style="2"/>
    <col min="1025" max="1025" width="6.5703125" style="2" customWidth="1"/>
    <col min="1026" max="1026" width="0" style="2" hidden="1" customWidth="1"/>
    <col min="1027" max="1027" width="19.85546875" style="2" customWidth="1"/>
    <col min="1028" max="1028" width="13.85546875" style="2" customWidth="1"/>
    <col min="1029" max="1029" width="11.85546875" style="2" customWidth="1"/>
    <col min="1030" max="1030" width="37.42578125" style="2" customWidth="1"/>
    <col min="1031" max="1031" width="9" style="2" customWidth="1"/>
    <col min="1032" max="1032" width="22.5703125" style="2" customWidth="1"/>
    <col min="1033" max="1033" width="8.28515625" style="2" customWidth="1"/>
    <col min="1034" max="1034" width="24.7109375" style="2" customWidth="1"/>
    <col min="1035" max="1035" width="10.28515625" style="2" customWidth="1"/>
    <col min="1036" max="1036" width="26.28515625" style="2" customWidth="1"/>
    <col min="1037" max="1044" width="0" style="2" hidden="1" customWidth="1"/>
    <col min="1045" max="1280" width="9.140625" style="2"/>
    <col min="1281" max="1281" width="6.5703125" style="2" customWidth="1"/>
    <col min="1282" max="1282" width="0" style="2" hidden="1" customWidth="1"/>
    <col min="1283" max="1283" width="19.85546875" style="2" customWidth="1"/>
    <col min="1284" max="1284" width="13.85546875" style="2" customWidth="1"/>
    <col min="1285" max="1285" width="11.85546875" style="2" customWidth="1"/>
    <col min="1286" max="1286" width="37.42578125" style="2" customWidth="1"/>
    <col min="1287" max="1287" width="9" style="2" customWidth="1"/>
    <col min="1288" max="1288" width="22.5703125" style="2" customWidth="1"/>
    <col min="1289" max="1289" width="8.28515625" style="2" customWidth="1"/>
    <col min="1290" max="1290" width="24.7109375" style="2" customWidth="1"/>
    <col min="1291" max="1291" width="10.28515625" style="2" customWidth="1"/>
    <col min="1292" max="1292" width="26.28515625" style="2" customWidth="1"/>
    <col min="1293" max="1300" width="0" style="2" hidden="1" customWidth="1"/>
    <col min="1301" max="1536" width="9.140625" style="2"/>
    <col min="1537" max="1537" width="6.5703125" style="2" customWidth="1"/>
    <col min="1538" max="1538" width="0" style="2" hidden="1" customWidth="1"/>
    <col min="1539" max="1539" width="19.85546875" style="2" customWidth="1"/>
    <col min="1540" max="1540" width="13.85546875" style="2" customWidth="1"/>
    <col min="1541" max="1541" width="11.85546875" style="2" customWidth="1"/>
    <col min="1542" max="1542" width="37.42578125" style="2" customWidth="1"/>
    <col min="1543" max="1543" width="9" style="2" customWidth="1"/>
    <col min="1544" max="1544" width="22.5703125" style="2" customWidth="1"/>
    <col min="1545" max="1545" width="8.28515625" style="2" customWidth="1"/>
    <col min="1546" max="1546" width="24.7109375" style="2" customWidth="1"/>
    <col min="1547" max="1547" width="10.28515625" style="2" customWidth="1"/>
    <col min="1548" max="1548" width="26.28515625" style="2" customWidth="1"/>
    <col min="1549" max="1556" width="0" style="2" hidden="1" customWidth="1"/>
    <col min="1557" max="1792" width="9.140625" style="2"/>
    <col min="1793" max="1793" width="6.5703125" style="2" customWidth="1"/>
    <col min="1794" max="1794" width="0" style="2" hidden="1" customWidth="1"/>
    <col min="1795" max="1795" width="19.85546875" style="2" customWidth="1"/>
    <col min="1796" max="1796" width="13.85546875" style="2" customWidth="1"/>
    <col min="1797" max="1797" width="11.85546875" style="2" customWidth="1"/>
    <col min="1798" max="1798" width="37.42578125" style="2" customWidth="1"/>
    <col min="1799" max="1799" width="9" style="2" customWidth="1"/>
    <col min="1800" max="1800" width="22.5703125" style="2" customWidth="1"/>
    <col min="1801" max="1801" width="8.28515625" style="2" customWidth="1"/>
    <col min="1802" max="1802" width="24.7109375" style="2" customWidth="1"/>
    <col min="1803" max="1803" width="10.28515625" style="2" customWidth="1"/>
    <col min="1804" max="1804" width="26.28515625" style="2" customWidth="1"/>
    <col min="1805" max="1812" width="0" style="2" hidden="1" customWidth="1"/>
    <col min="1813" max="2048" width="9.140625" style="2"/>
    <col min="2049" max="2049" width="6.5703125" style="2" customWidth="1"/>
    <col min="2050" max="2050" width="0" style="2" hidden="1" customWidth="1"/>
    <col min="2051" max="2051" width="19.85546875" style="2" customWidth="1"/>
    <col min="2052" max="2052" width="13.85546875" style="2" customWidth="1"/>
    <col min="2053" max="2053" width="11.85546875" style="2" customWidth="1"/>
    <col min="2054" max="2054" width="37.42578125" style="2" customWidth="1"/>
    <col min="2055" max="2055" width="9" style="2" customWidth="1"/>
    <col min="2056" max="2056" width="22.5703125" style="2" customWidth="1"/>
    <col min="2057" max="2057" width="8.28515625" style="2" customWidth="1"/>
    <col min="2058" max="2058" width="24.7109375" style="2" customWidth="1"/>
    <col min="2059" max="2059" width="10.28515625" style="2" customWidth="1"/>
    <col min="2060" max="2060" width="26.28515625" style="2" customWidth="1"/>
    <col min="2061" max="2068" width="0" style="2" hidden="1" customWidth="1"/>
    <col min="2069" max="2304" width="9.140625" style="2"/>
    <col min="2305" max="2305" width="6.5703125" style="2" customWidth="1"/>
    <col min="2306" max="2306" width="0" style="2" hidden="1" customWidth="1"/>
    <col min="2307" max="2307" width="19.85546875" style="2" customWidth="1"/>
    <col min="2308" max="2308" width="13.85546875" style="2" customWidth="1"/>
    <col min="2309" max="2309" width="11.85546875" style="2" customWidth="1"/>
    <col min="2310" max="2310" width="37.42578125" style="2" customWidth="1"/>
    <col min="2311" max="2311" width="9" style="2" customWidth="1"/>
    <col min="2312" max="2312" width="22.5703125" style="2" customWidth="1"/>
    <col min="2313" max="2313" width="8.28515625" style="2" customWidth="1"/>
    <col min="2314" max="2314" width="24.7109375" style="2" customWidth="1"/>
    <col min="2315" max="2315" width="10.28515625" style="2" customWidth="1"/>
    <col min="2316" max="2316" width="26.28515625" style="2" customWidth="1"/>
    <col min="2317" max="2324" width="0" style="2" hidden="1" customWidth="1"/>
    <col min="2325" max="2560" width="9.140625" style="2"/>
    <col min="2561" max="2561" width="6.5703125" style="2" customWidth="1"/>
    <col min="2562" max="2562" width="0" style="2" hidden="1" customWidth="1"/>
    <col min="2563" max="2563" width="19.85546875" style="2" customWidth="1"/>
    <col min="2564" max="2564" width="13.85546875" style="2" customWidth="1"/>
    <col min="2565" max="2565" width="11.85546875" style="2" customWidth="1"/>
    <col min="2566" max="2566" width="37.42578125" style="2" customWidth="1"/>
    <col min="2567" max="2567" width="9" style="2" customWidth="1"/>
    <col min="2568" max="2568" width="22.5703125" style="2" customWidth="1"/>
    <col min="2569" max="2569" width="8.28515625" style="2" customWidth="1"/>
    <col min="2570" max="2570" width="24.7109375" style="2" customWidth="1"/>
    <col min="2571" max="2571" width="10.28515625" style="2" customWidth="1"/>
    <col min="2572" max="2572" width="26.28515625" style="2" customWidth="1"/>
    <col min="2573" max="2580" width="0" style="2" hidden="1" customWidth="1"/>
    <col min="2581" max="2816" width="9.140625" style="2"/>
    <col min="2817" max="2817" width="6.5703125" style="2" customWidth="1"/>
    <col min="2818" max="2818" width="0" style="2" hidden="1" customWidth="1"/>
    <col min="2819" max="2819" width="19.85546875" style="2" customWidth="1"/>
    <col min="2820" max="2820" width="13.85546875" style="2" customWidth="1"/>
    <col min="2821" max="2821" width="11.85546875" style="2" customWidth="1"/>
    <col min="2822" max="2822" width="37.42578125" style="2" customWidth="1"/>
    <col min="2823" max="2823" width="9" style="2" customWidth="1"/>
    <col min="2824" max="2824" width="22.5703125" style="2" customWidth="1"/>
    <col min="2825" max="2825" width="8.28515625" style="2" customWidth="1"/>
    <col min="2826" max="2826" width="24.7109375" style="2" customWidth="1"/>
    <col min="2827" max="2827" width="10.28515625" style="2" customWidth="1"/>
    <col min="2828" max="2828" width="26.28515625" style="2" customWidth="1"/>
    <col min="2829" max="2836" width="0" style="2" hidden="1" customWidth="1"/>
    <col min="2837" max="3072" width="9.140625" style="2"/>
    <col min="3073" max="3073" width="6.5703125" style="2" customWidth="1"/>
    <col min="3074" max="3074" width="0" style="2" hidden="1" customWidth="1"/>
    <col min="3075" max="3075" width="19.85546875" style="2" customWidth="1"/>
    <col min="3076" max="3076" width="13.85546875" style="2" customWidth="1"/>
    <col min="3077" max="3077" width="11.85546875" style="2" customWidth="1"/>
    <col min="3078" max="3078" width="37.42578125" style="2" customWidth="1"/>
    <col min="3079" max="3079" width="9" style="2" customWidth="1"/>
    <col min="3080" max="3080" width="22.5703125" style="2" customWidth="1"/>
    <col min="3081" max="3081" width="8.28515625" style="2" customWidth="1"/>
    <col min="3082" max="3082" width="24.7109375" style="2" customWidth="1"/>
    <col min="3083" max="3083" width="10.28515625" style="2" customWidth="1"/>
    <col min="3084" max="3084" width="26.28515625" style="2" customWidth="1"/>
    <col min="3085" max="3092" width="0" style="2" hidden="1" customWidth="1"/>
    <col min="3093" max="3328" width="9.140625" style="2"/>
    <col min="3329" max="3329" width="6.5703125" style="2" customWidth="1"/>
    <col min="3330" max="3330" width="0" style="2" hidden="1" customWidth="1"/>
    <col min="3331" max="3331" width="19.85546875" style="2" customWidth="1"/>
    <col min="3332" max="3332" width="13.85546875" style="2" customWidth="1"/>
    <col min="3333" max="3333" width="11.85546875" style="2" customWidth="1"/>
    <col min="3334" max="3334" width="37.42578125" style="2" customWidth="1"/>
    <col min="3335" max="3335" width="9" style="2" customWidth="1"/>
    <col min="3336" max="3336" width="22.5703125" style="2" customWidth="1"/>
    <col min="3337" max="3337" width="8.28515625" style="2" customWidth="1"/>
    <col min="3338" max="3338" width="24.7109375" style="2" customWidth="1"/>
    <col min="3339" max="3339" width="10.28515625" style="2" customWidth="1"/>
    <col min="3340" max="3340" width="26.28515625" style="2" customWidth="1"/>
    <col min="3341" max="3348" width="0" style="2" hidden="1" customWidth="1"/>
    <col min="3349" max="3584" width="9.140625" style="2"/>
    <col min="3585" max="3585" width="6.5703125" style="2" customWidth="1"/>
    <col min="3586" max="3586" width="0" style="2" hidden="1" customWidth="1"/>
    <col min="3587" max="3587" width="19.85546875" style="2" customWidth="1"/>
    <col min="3588" max="3588" width="13.85546875" style="2" customWidth="1"/>
    <col min="3589" max="3589" width="11.85546875" style="2" customWidth="1"/>
    <col min="3590" max="3590" width="37.42578125" style="2" customWidth="1"/>
    <col min="3591" max="3591" width="9" style="2" customWidth="1"/>
    <col min="3592" max="3592" width="22.5703125" style="2" customWidth="1"/>
    <col min="3593" max="3593" width="8.28515625" style="2" customWidth="1"/>
    <col min="3594" max="3594" width="24.7109375" style="2" customWidth="1"/>
    <col min="3595" max="3595" width="10.28515625" style="2" customWidth="1"/>
    <col min="3596" max="3596" width="26.28515625" style="2" customWidth="1"/>
    <col min="3597" max="3604" width="0" style="2" hidden="1" customWidth="1"/>
    <col min="3605" max="3840" width="9.140625" style="2"/>
    <col min="3841" max="3841" width="6.5703125" style="2" customWidth="1"/>
    <col min="3842" max="3842" width="0" style="2" hidden="1" customWidth="1"/>
    <col min="3843" max="3843" width="19.85546875" style="2" customWidth="1"/>
    <col min="3844" max="3844" width="13.85546875" style="2" customWidth="1"/>
    <col min="3845" max="3845" width="11.85546875" style="2" customWidth="1"/>
    <col min="3846" max="3846" width="37.42578125" style="2" customWidth="1"/>
    <col min="3847" max="3847" width="9" style="2" customWidth="1"/>
    <col min="3848" max="3848" width="22.5703125" style="2" customWidth="1"/>
    <col min="3849" max="3849" width="8.28515625" style="2" customWidth="1"/>
    <col min="3850" max="3850" width="24.7109375" style="2" customWidth="1"/>
    <col min="3851" max="3851" width="10.28515625" style="2" customWidth="1"/>
    <col min="3852" max="3852" width="26.28515625" style="2" customWidth="1"/>
    <col min="3853" max="3860" width="0" style="2" hidden="1" customWidth="1"/>
    <col min="3861" max="4096" width="9.140625" style="2"/>
    <col min="4097" max="4097" width="6.5703125" style="2" customWidth="1"/>
    <col min="4098" max="4098" width="0" style="2" hidden="1" customWidth="1"/>
    <col min="4099" max="4099" width="19.85546875" style="2" customWidth="1"/>
    <col min="4100" max="4100" width="13.85546875" style="2" customWidth="1"/>
    <col min="4101" max="4101" width="11.85546875" style="2" customWidth="1"/>
    <col min="4102" max="4102" width="37.42578125" style="2" customWidth="1"/>
    <col min="4103" max="4103" width="9" style="2" customWidth="1"/>
    <col min="4104" max="4104" width="22.5703125" style="2" customWidth="1"/>
    <col min="4105" max="4105" width="8.28515625" style="2" customWidth="1"/>
    <col min="4106" max="4106" width="24.7109375" style="2" customWidth="1"/>
    <col min="4107" max="4107" width="10.28515625" style="2" customWidth="1"/>
    <col min="4108" max="4108" width="26.28515625" style="2" customWidth="1"/>
    <col min="4109" max="4116" width="0" style="2" hidden="1" customWidth="1"/>
    <col min="4117" max="4352" width="9.140625" style="2"/>
    <col min="4353" max="4353" width="6.5703125" style="2" customWidth="1"/>
    <col min="4354" max="4354" width="0" style="2" hidden="1" customWidth="1"/>
    <col min="4355" max="4355" width="19.85546875" style="2" customWidth="1"/>
    <col min="4356" max="4356" width="13.85546875" style="2" customWidth="1"/>
    <col min="4357" max="4357" width="11.85546875" style="2" customWidth="1"/>
    <col min="4358" max="4358" width="37.42578125" style="2" customWidth="1"/>
    <col min="4359" max="4359" width="9" style="2" customWidth="1"/>
    <col min="4360" max="4360" width="22.5703125" style="2" customWidth="1"/>
    <col min="4361" max="4361" width="8.28515625" style="2" customWidth="1"/>
    <col min="4362" max="4362" width="24.7109375" style="2" customWidth="1"/>
    <col min="4363" max="4363" width="10.28515625" style="2" customWidth="1"/>
    <col min="4364" max="4364" width="26.28515625" style="2" customWidth="1"/>
    <col min="4365" max="4372" width="0" style="2" hidden="1" customWidth="1"/>
    <col min="4373" max="4608" width="9.140625" style="2"/>
    <col min="4609" max="4609" width="6.5703125" style="2" customWidth="1"/>
    <col min="4610" max="4610" width="0" style="2" hidden="1" customWidth="1"/>
    <col min="4611" max="4611" width="19.85546875" style="2" customWidth="1"/>
    <col min="4612" max="4612" width="13.85546875" style="2" customWidth="1"/>
    <col min="4613" max="4613" width="11.85546875" style="2" customWidth="1"/>
    <col min="4614" max="4614" width="37.42578125" style="2" customWidth="1"/>
    <col min="4615" max="4615" width="9" style="2" customWidth="1"/>
    <col min="4616" max="4616" width="22.5703125" style="2" customWidth="1"/>
    <col min="4617" max="4617" width="8.28515625" style="2" customWidth="1"/>
    <col min="4618" max="4618" width="24.7109375" style="2" customWidth="1"/>
    <col min="4619" max="4619" width="10.28515625" style="2" customWidth="1"/>
    <col min="4620" max="4620" width="26.28515625" style="2" customWidth="1"/>
    <col min="4621" max="4628" width="0" style="2" hidden="1" customWidth="1"/>
    <col min="4629" max="4864" width="9.140625" style="2"/>
    <col min="4865" max="4865" width="6.5703125" style="2" customWidth="1"/>
    <col min="4866" max="4866" width="0" style="2" hidden="1" customWidth="1"/>
    <col min="4867" max="4867" width="19.85546875" style="2" customWidth="1"/>
    <col min="4868" max="4868" width="13.85546875" style="2" customWidth="1"/>
    <col min="4869" max="4869" width="11.85546875" style="2" customWidth="1"/>
    <col min="4870" max="4870" width="37.42578125" style="2" customWidth="1"/>
    <col min="4871" max="4871" width="9" style="2" customWidth="1"/>
    <col min="4872" max="4872" width="22.5703125" style="2" customWidth="1"/>
    <col min="4873" max="4873" width="8.28515625" style="2" customWidth="1"/>
    <col min="4874" max="4874" width="24.7109375" style="2" customWidth="1"/>
    <col min="4875" max="4875" width="10.28515625" style="2" customWidth="1"/>
    <col min="4876" max="4876" width="26.28515625" style="2" customWidth="1"/>
    <col min="4877" max="4884" width="0" style="2" hidden="1" customWidth="1"/>
    <col min="4885" max="5120" width="9.140625" style="2"/>
    <col min="5121" max="5121" width="6.5703125" style="2" customWidth="1"/>
    <col min="5122" max="5122" width="0" style="2" hidden="1" customWidth="1"/>
    <col min="5123" max="5123" width="19.85546875" style="2" customWidth="1"/>
    <col min="5124" max="5124" width="13.85546875" style="2" customWidth="1"/>
    <col min="5125" max="5125" width="11.85546875" style="2" customWidth="1"/>
    <col min="5126" max="5126" width="37.42578125" style="2" customWidth="1"/>
    <col min="5127" max="5127" width="9" style="2" customWidth="1"/>
    <col min="5128" max="5128" width="22.5703125" style="2" customWidth="1"/>
    <col min="5129" max="5129" width="8.28515625" style="2" customWidth="1"/>
    <col min="5130" max="5130" width="24.7109375" style="2" customWidth="1"/>
    <col min="5131" max="5131" width="10.28515625" style="2" customWidth="1"/>
    <col min="5132" max="5132" width="26.28515625" style="2" customWidth="1"/>
    <col min="5133" max="5140" width="0" style="2" hidden="1" customWidth="1"/>
    <col min="5141" max="5376" width="9.140625" style="2"/>
    <col min="5377" max="5377" width="6.5703125" style="2" customWidth="1"/>
    <col min="5378" max="5378" width="0" style="2" hidden="1" customWidth="1"/>
    <col min="5379" max="5379" width="19.85546875" style="2" customWidth="1"/>
    <col min="5380" max="5380" width="13.85546875" style="2" customWidth="1"/>
    <col min="5381" max="5381" width="11.85546875" style="2" customWidth="1"/>
    <col min="5382" max="5382" width="37.42578125" style="2" customWidth="1"/>
    <col min="5383" max="5383" width="9" style="2" customWidth="1"/>
    <col min="5384" max="5384" width="22.5703125" style="2" customWidth="1"/>
    <col min="5385" max="5385" width="8.28515625" style="2" customWidth="1"/>
    <col min="5386" max="5386" width="24.7109375" style="2" customWidth="1"/>
    <col min="5387" max="5387" width="10.28515625" style="2" customWidth="1"/>
    <col min="5388" max="5388" width="26.28515625" style="2" customWidth="1"/>
    <col min="5389" max="5396" width="0" style="2" hidden="1" customWidth="1"/>
    <col min="5397" max="5632" width="9.140625" style="2"/>
    <col min="5633" max="5633" width="6.5703125" style="2" customWidth="1"/>
    <col min="5634" max="5634" width="0" style="2" hidden="1" customWidth="1"/>
    <col min="5635" max="5635" width="19.85546875" style="2" customWidth="1"/>
    <col min="5636" max="5636" width="13.85546875" style="2" customWidth="1"/>
    <col min="5637" max="5637" width="11.85546875" style="2" customWidth="1"/>
    <col min="5638" max="5638" width="37.42578125" style="2" customWidth="1"/>
    <col min="5639" max="5639" width="9" style="2" customWidth="1"/>
    <col min="5640" max="5640" width="22.5703125" style="2" customWidth="1"/>
    <col min="5641" max="5641" width="8.28515625" style="2" customWidth="1"/>
    <col min="5642" max="5642" width="24.7109375" style="2" customWidth="1"/>
    <col min="5643" max="5643" width="10.28515625" style="2" customWidth="1"/>
    <col min="5644" max="5644" width="26.28515625" style="2" customWidth="1"/>
    <col min="5645" max="5652" width="0" style="2" hidden="1" customWidth="1"/>
    <col min="5653" max="5888" width="9.140625" style="2"/>
    <col min="5889" max="5889" width="6.5703125" style="2" customWidth="1"/>
    <col min="5890" max="5890" width="0" style="2" hidden="1" customWidth="1"/>
    <col min="5891" max="5891" width="19.85546875" style="2" customWidth="1"/>
    <col min="5892" max="5892" width="13.85546875" style="2" customWidth="1"/>
    <col min="5893" max="5893" width="11.85546875" style="2" customWidth="1"/>
    <col min="5894" max="5894" width="37.42578125" style="2" customWidth="1"/>
    <col min="5895" max="5895" width="9" style="2" customWidth="1"/>
    <col min="5896" max="5896" width="22.5703125" style="2" customWidth="1"/>
    <col min="5897" max="5897" width="8.28515625" style="2" customWidth="1"/>
    <col min="5898" max="5898" width="24.7109375" style="2" customWidth="1"/>
    <col min="5899" max="5899" width="10.28515625" style="2" customWidth="1"/>
    <col min="5900" max="5900" width="26.28515625" style="2" customWidth="1"/>
    <col min="5901" max="5908" width="0" style="2" hidden="1" customWidth="1"/>
    <col min="5909" max="6144" width="9.140625" style="2"/>
    <col min="6145" max="6145" width="6.5703125" style="2" customWidth="1"/>
    <col min="6146" max="6146" width="0" style="2" hidden="1" customWidth="1"/>
    <col min="6147" max="6147" width="19.85546875" style="2" customWidth="1"/>
    <col min="6148" max="6148" width="13.85546875" style="2" customWidth="1"/>
    <col min="6149" max="6149" width="11.85546875" style="2" customWidth="1"/>
    <col min="6150" max="6150" width="37.42578125" style="2" customWidth="1"/>
    <col min="6151" max="6151" width="9" style="2" customWidth="1"/>
    <col min="6152" max="6152" width="22.5703125" style="2" customWidth="1"/>
    <col min="6153" max="6153" width="8.28515625" style="2" customWidth="1"/>
    <col min="6154" max="6154" width="24.7109375" style="2" customWidth="1"/>
    <col min="6155" max="6155" width="10.28515625" style="2" customWidth="1"/>
    <col min="6156" max="6156" width="26.28515625" style="2" customWidth="1"/>
    <col min="6157" max="6164" width="0" style="2" hidden="1" customWidth="1"/>
    <col min="6165" max="6400" width="9.140625" style="2"/>
    <col min="6401" max="6401" width="6.5703125" style="2" customWidth="1"/>
    <col min="6402" max="6402" width="0" style="2" hidden="1" customWidth="1"/>
    <col min="6403" max="6403" width="19.85546875" style="2" customWidth="1"/>
    <col min="6404" max="6404" width="13.85546875" style="2" customWidth="1"/>
    <col min="6405" max="6405" width="11.85546875" style="2" customWidth="1"/>
    <col min="6406" max="6406" width="37.42578125" style="2" customWidth="1"/>
    <col min="6407" max="6407" width="9" style="2" customWidth="1"/>
    <col min="6408" max="6408" width="22.5703125" style="2" customWidth="1"/>
    <col min="6409" max="6409" width="8.28515625" style="2" customWidth="1"/>
    <col min="6410" max="6410" width="24.7109375" style="2" customWidth="1"/>
    <col min="6411" max="6411" width="10.28515625" style="2" customWidth="1"/>
    <col min="6412" max="6412" width="26.28515625" style="2" customWidth="1"/>
    <col min="6413" max="6420" width="0" style="2" hidden="1" customWidth="1"/>
    <col min="6421" max="6656" width="9.140625" style="2"/>
    <col min="6657" max="6657" width="6.5703125" style="2" customWidth="1"/>
    <col min="6658" max="6658" width="0" style="2" hidden="1" customWidth="1"/>
    <col min="6659" max="6659" width="19.85546875" style="2" customWidth="1"/>
    <col min="6660" max="6660" width="13.85546875" style="2" customWidth="1"/>
    <col min="6661" max="6661" width="11.85546875" style="2" customWidth="1"/>
    <col min="6662" max="6662" width="37.42578125" style="2" customWidth="1"/>
    <col min="6663" max="6663" width="9" style="2" customWidth="1"/>
    <col min="6664" max="6664" width="22.5703125" style="2" customWidth="1"/>
    <col min="6665" max="6665" width="8.28515625" style="2" customWidth="1"/>
    <col min="6666" max="6666" width="24.7109375" style="2" customWidth="1"/>
    <col min="6667" max="6667" width="10.28515625" style="2" customWidth="1"/>
    <col min="6668" max="6668" width="26.28515625" style="2" customWidth="1"/>
    <col min="6669" max="6676" width="0" style="2" hidden="1" customWidth="1"/>
    <col min="6677" max="6912" width="9.140625" style="2"/>
    <col min="6913" max="6913" width="6.5703125" style="2" customWidth="1"/>
    <col min="6914" max="6914" width="0" style="2" hidden="1" customWidth="1"/>
    <col min="6915" max="6915" width="19.85546875" style="2" customWidth="1"/>
    <col min="6916" max="6916" width="13.85546875" style="2" customWidth="1"/>
    <col min="6917" max="6917" width="11.85546875" style="2" customWidth="1"/>
    <col min="6918" max="6918" width="37.42578125" style="2" customWidth="1"/>
    <col min="6919" max="6919" width="9" style="2" customWidth="1"/>
    <col min="6920" max="6920" width="22.5703125" style="2" customWidth="1"/>
    <col min="6921" max="6921" width="8.28515625" style="2" customWidth="1"/>
    <col min="6922" max="6922" width="24.7109375" style="2" customWidth="1"/>
    <col min="6923" max="6923" width="10.28515625" style="2" customWidth="1"/>
    <col min="6924" max="6924" width="26.28515625" style="2" customWidth="1"/>
    <col min="6925" max="6932" width="0" style="2" hidden="1" customWidth="1"/>
    <col min="6933" max="7168" width="9.140625" style="2"/>
    <col min="7169" max="7169" width="6.5703125" style="2" customWidth="1"/>
    <col min="7170" max="7170" width="0" style="2" hidden="1" customWidth="1"/>
    <col min="7171" max="7171" width="19.85546875" style="2" customWidth="1"/>
    <col min="7172" max="7172" width="13.85546875" style="2" customWidth="1"/>
    <col min="7173" max="7173" width="11.85546875" style="2" customWidth="1"/>
    <col min="7174" max="7174" width="37.42578125" style="2" customWidth="1"/>
    <col min="7175" max="7175" width="9" style="2" customWidth="1"/>
    <col min="7176" max="7176" width="22.5703125" style="2" customWidth="1"/>
    <col min="7177" max="7177" width="8.28515625" style="2" customWidth="1"/>
    <col min="7178" max="7178" width="24.7109375" style="2" customWidth="1"/>
    <col min="7179" max="7179" width="10.28515625" style="2" customWidth="1"/>
    <col min="7180" max="7180" width="26.28515625" style="2" customWidth="1"/>
    <col min="7181" max="7188" width="0" style="2" hidden="1" customWidth="1"/>
    <col min="7189" max="7424" width="9.140625" style="2"/>
    <col min="7425" max="7425" width="6.5703125" style="2" customWidth="1"/>
    <col min="7426" max="7426" width="0" style="2" hidden="1" customWidth="1"/>
    <col min="7427" max="7427" width="19.85546875" style="2" customWidth="1"/>
    <col min="7428" max="7428" width="13.85546875" style="2" customWidth="1"/>
    <col min="7429" max="7429" width="11.85546875" style="2" customWidth="1"/>
    <col min="7430" max="7430" width="37.42578125" style="2" customWidth="1"/>
    <col min="7431" max="7431" width="9" style="2" customWidth="1"/>
    <col min="7432" max="7432" width="22.5703125" style="2" customWidth="1"/>
    <col min="7433" max="7433" width="8.28515625" style="2" customWidth="1"/>
    <col min="7434" max="7434" width="24.7109375" style="2" customWidth="1"/>
    <col min="7435" max="7435" width="10.28515625" style="2" customWidth="1"/>
    <col min="7436" max="7436" width="26.28515625" style="2" customWidth="1"/>
    <col min="7437" max="7444" width="0" style="2" hidden="1" customWidth="1"/>
    <col min="7445" max="7680" width="9.140625" style="2"/>
    <col min="7681" max="7681" width="6.5703125" style="2" customWidth="1"/>
    <col min="7682" max="7682" width="0" style="2" hidden="1" customWidth="1"/>
    <col min="7683" max="7683" width="19.85546875" style="2" customWidth="1"/>
    <col min="7684" max="7684" width="13.85546875" style="2" customWidth="1"/>
    <col min="7685" max="7685" width="11.85546875" style="2" customWidth="1"/>
    <col min="7686" max="7686" width="37.42578125" style="2" customWidth="1"/>
    <col min="7687" max="7687" width="9" style="2" customWidth="1"/>
    <col min="7688" max="7688" width="22.5703125" style="2" customWidth="1"/>
    <col min="7689" max="7689" width="8.28515625" style="2" customWidth="1"/>
    <col min="7690" max="7690" width="24.7109375" style="2" customWidth="1"/>
    <col min="7691" max="7691" width="10.28515625" style="2" customWidth="1"/>
    <col min="7692" max="7692" width="26.28515625" style="2" customWidth="1"/>
    <col min="7693" max="7700" width="0" style="2" hidden="1" customWidth="1"/>
    <col min="7701" max="7936" width="9.140625" style="2"/>
    <col min="7937" max="7937" width="6.5703125" style="2" customWidth="1"/>
    <col min="7938" max="7938" width="0" style="2" hidden="1" customWidth="1"/>
    <col min="7939" max="7939" width="19.85546875" style="2" customWidth="1"/>
    <col min="7940" max="7940" width="13.85546875" style="2" customWidth="1"/>
    <col min="7941" max="7941" width="11.85546875" style="2" customWidth="1"/>
    <col min="7942" max="7942" width="37.42578125" style="2" customWidth="1"/>
    <col min="7943" max="7943" width="9" style="2" customWidth="1"/>
    <col min="7944" max="7944" width="22.5703125" style="2" customWidth="1"/>
    <col min="7945" max="7945" width="8.28515625" style="2" customWidth="1"/>
    <col min="7946" max="7946" width="24.7109375" style="2" customWidth="1"/>
    <col min="7947" max="7947" width="10.28515625" style="2" customWidth="1"/>
    <col min="7948" max="7948" width="26.28515625" style="2" customWidth="1"/>
    <col min="7949" max="7956" width="0" style="2" hidden="1" customWidth="1"/>
    <col min="7957" max="8192" width="9.140625" style="2"/>
    <col min="8193" max="8193" width="6.5703125" style="2" customWidth="1"/>
    <col min="8194" max="8194" width="0" style="2" hidden="1" customWidth="1"/>
    <col min="8195" max="8195" width="19.85546875" style="2" customWidth="1"/>
    <col min="8196" max="8196" width="13.85546875" style="2" customWidth="1"/>
    <col min="8197" max="8197" width="11.85546875" style="2" customWidth="1"/>
    <col min="8198" max="8198" width="37.42578125" style="2" customWidth="1"/>
    <col min="8199" max="8199" width="9" style="2" customWidth="1"/>
    <col min="8200" max="8200" width="22.5703125" style="2" customWidth="1"/>
    <col min="8201" max="8201" width="8.28515625" style="2" customWidth="1"/>
    <col min="8202" max="8202" width="24.7109375" style="2" customWidth="1"/>
    <col min="8203" max="8203" width="10.28515625" style="2" customWidth="1"/>
    <col min="8204" max="8204" width="26.28515625" style="2" customWidth="1"/>
    <col min="8205" max="8212" width="0" style="2" hidden="1" customWidth="1"/>
    <col min="8213" max="8448" width="9.140625" style="2"/>
    <col min="8449" max="8449" width="6.5703125" style="2" customWidth="1"/>
    <col min="8450" max="8450" width="0" style="2" hidden="1" customWidth="1"/>
    <col min="8451" max="8451" width="19.85546875" style="2" customWidth="1"/>
    <col min="8452" max="8452" width="13.85546875" style="2" customWidth="1"/>
    <col min="8453" max="8453" width="11.85546875" style="2" customWidth="1"/>
    <col min="8454" max="8454" width="37.42578125" style="2" customWidth="1"/>
    <col min="8455" max="8455" width="9" style="2" customWidth="1"/>
    <col min="8456" max="8456" width="22.5703125" style="2" customWidth="1"/>
    <col min="8457" max="8457" width="8.28515625" style="2" customWidth="1"/>
    <col min="8458" max="8458" width="24.7109375" style="2" customWidth="1"/>
    <col min="8459" max="8459" width="10.28515625" style="2" customWidth="1"/>
    <col min="8460" max="8460" width="26.28515625" style="2" customWidth="1"/>
    <col min="8461" max="8468" width="0" style="2" hidden="1" customWidth="1"/>
    <col min="8469" max="8704" width="9.140625" style="2"/>
    <col min="8705" max="8705" width="6.5703125" style="2" customWidth="1"/>
    <col min="8706" max="8706" width="0" style="2" hidden="1" customWidth="1"/>
    <col min="8707" max="8707" width="19.85546875" style="2" customWidth="1"/>
    <col min="8708" max="8708" width="13.85546875" style="2" customWidth="1"/>
    <col min="8709" max="8709" width="11.85546875" style="2" customWidth="1"/>
    <col min="8710" max="8710" width="37.42578125" style="2" customWidth="1"/>
    <col min="8711" max="8711" width="9" style="2" customWidth="1"/>
    <col min="8712" max="8712" width="22.5703125" style="2" customWidth="1"/>
    <col min="8713" max="8713" width="8.28515625" style="2" customWidth="1"/>
    <col min="8714" max="8714" width="24.7109375" style="2" customWidth="1"/>
    <col min="8715" max="8715" width="10.28515625" style="2" customWidth="1"/>
    <col min="8716" max="8716" width="26.28515625" style="2" customWidth="1"/>
    <col min="8717" max="8724" width="0" style="2" hidden="1" customWidth="1"/>
    <col min="8725" max="8960" width="9.140625" style="2"/>
    <col min="8961" max="8961" width="6.5703125" style="2" customWidth="1"/>
    <col min="8962" max="8962" width="0" style="2" hidden="1" customWidth="1"/>
    <col min="8963" max="8963" width="19.85546875" style="2" customWidth="1"/>
    <col min="8964" max="8964" width="13.85546875" style="2" customWidth="1"/>
    <col min="8965" max="8965" width="11.85546875" style="2" customWidth="1"/>
    <col min="8966" max="8966" width="37.42578125" style="2" customWidth="1"/>
    <col min="8967" max="8967" width="9" style="2" customWidth="1"/>
    <col min="8968" max="8968" width="22.5703125" style="2" customWidth="1"/>
    <col min="8969" max="8969" width="8.28515625" style="2" customWidth="1"/>
    <col min="8970" max="8970" width="24.7109375" style="2" customWidth="1"/>
    <col min="8971" max="8971" width="10.28515625" style="2" customWidth="1"/>
    <col min="8972" max="8972" width="26.28515625" style="2" customWidth="1"/>
    <col min="8973" max="8980" width="0" style="2" hidden="1" customWidth="1"/>
    <col min="8981" max="9216" width="9.140625" style="2"/>
    <col min="9217" max="9217" width="6.5703125" style="2" customWidth="1"/>
    <col min="9218" max="9218" width="0" style="2" hidden="1" customWidth="1"/>
    <col min="9219" max="9219" width="19.85546875" style="2" customWidth="1"/>
    <col min="9220" max="9220" width="13.85546875" style="2" customWidth="1"/>
    <col min="9221" max="9221" width="11.85546875" style="2" customWidth="1"/>
    <col min="9222" max="9222" width="37.42578125" style="2" customWidth="1"/>
    <col min="9223" max="9223" width="9" style="2" customWidth="1"/>
    <col min="9224" max="9224" width="22.5703125" style="2" customWidth="1"/>
    <col min="9225" max="9225" width="8.28515625" style="2" customWidth="1"/>
    <col min="9226" max="9226" width="24.7109375" style="2" customWidth="1"/>
    <col min="9227" max="9227" width="10.28515625" style="2" customWidth="1"/>
    <col min="9228" max="9228" width="26.28515625" style="2" customWidth="1"/>
    <col min="9229" max="9236" width="0" style="2" hidden="1" customWidth="1"/>
    <col min="9237" max="9472" width="9.140625" style="2"/>
    <col min="9473" max="9473" width="6.5703125" style="2" customWidth="1"/>
    <col min="9474" max="9474" width="0" style="2" hidden="1" customWidth="1"/>
    <col min="9475" max="9475" width="19.85546875" style="2" customWidth="1"/>
    <col min="9476" max="9476" width="13.85546875" style="2" customWidth="1"/>
    <col min="9477" max="9477" width="11.85546875" style="2" customWidth="1"/>
    <col min="9478" max="9478" width="37.42578125" style="2" customWidth="1"/>
    <col min="9479" max="9479" width="9" style="2" customWidth="1"/>
    <col min="9480" max="9480" width="22.5703125" style="2" customWidth="1"/>
    <col min="9481" max="9481" width="8.28515625" style="2" customWidth="1"/>
    <col min="9482" max="9482" width="24.7109375" style="2" customWidth="1"/>
    <col min="9483" max="9483" width="10.28515625" style="2" customWidth="1"/>
    <col min="9484" max="9484" width="26.28515625" style="2" customWidth="1"/>
    <col min="9485" max="9492" width="0" style="2" hidden="1" customWidth="1"/>
    <col min="9493" max="9728" width="9.140625" style="2"/>
    <col min="9729" max="9729" width="6.5703125" style="2" customWidth="1"/>
    <col min="9730" max="9730" width="0" style="2" hidden="1" customWidth="1"/>
    <col min="9731" max="9731" width="19.85546875" style="2" customWidth="1"/>
    <col min="9732" max="9732" width="13.85546875" style="2" customWidth="1"/>
    <col min="9733" max="9733" width="11.85546875" style="2" customWidth="1"/>
    <col min="9734" max="9734" width="37.42578125" style="2" customWidth="1"/>
    <col min="9735" max="9735" width="9" style="2" customWidth="1"/>
    <col min="9736" max="9736" width="22.5703125" style="2" customWidth="1"/>
    <col min="9737" max="9737" width="8.28515625" style="2" customWidth="1"/>
    <col min="9738" max="9738" width="24.7109375" style="2" customWidth="1"/>
    <col min="9739" max="9739" width="10.28515625" style="2" customWidth="1"/>
    <col min="9740" max="9740" width="26.28515625" style="2" customWidth="1"/>
    <col min="9741" max="9748" width="0" style="2" hidden="1" customWidth="1"/>
    <col min="9749" max="9984" width="9.140625" style="2"/>
    <col min="9985" max="9985" width="6.5703125" style="2" customWidth="1"/>
    <col min="9986" max="9986" width="0" style="2" hidden="1" customWidth="1"/>
    <col min="9987" max="9987" width="19.85546875" style="2" customWidth="1"/>
    <col min="9988" max="9988" width="13.85546875" style="2" customWidth="1"/>
    <col min="9989" max="9989" width="11.85546875" style="2" customWidth="1"/>
    <col min="9990" max="9990" width="37.42578125" style="2" customWidth="1"/>
    <col min="9991" max="9991" width="9" style="2" customWidth="1"/>
    <col min="9992" max="9992" width="22.5703125" style="2" customWidth="1"/>
    <col min="9993" max="9993" width="8.28515625" style="2" customWidth="1"/>
    <col min="9994" max="9994" width="24.7109375" style="2" customWidth="1"/>
    <col min="9995" max="9995" width="10.28515625" style="2" customWidth="1"/>
    <col min="9996" max="9996" width="26.28515625" style="2" customWidth="1"/>
    <col min="9997" max="10004" width="0" style="2" hidden="1" customWidth="1"/>
    <col min="10005" max="10240" width="9.140625" style="2"/>
    <col min="10241" max="10241" width="6.5703125" style="2" customWidth="1"/>
    <col min="10242" max="10242" width="0" style="2" hidden="1" customWidth="1"/>
    <col min="10243" max="10243" width="19.85546875" style="2" customWidth="1"/>
    <col min="10244" max="10244" width="13.85546875" style="2" customWidth="1"/>
    <col min="10245" max="10245" width="11.85546875" style="2" customWidth="1"/>
    <col min="10246" max="10246" width="37.42578125" style="2" customWidth="1"/>
    <col min="10247" max="10247" width="9" style="2" customWidth="1"/>
    <col min="10248" max="10248" width="22.5703125" style="2" customWidth="1"/>
    <col min="10249" max="10249" width="8.28515625" style="2" customWidth="1"/>
    <col min="10250" max="10250" width="24.7109375" style="2" customWidth="1"/>
    <col min="10251" max="10251" width="10.28515625" style="2" customWidth="1"/>
    <col min="10252" max="10252" width="26.28515625" style="2" customWidth="1"/>
    <col min="10253" max="10260" width="0" style="2" hidden="1" customWidth="1"/>
    <col min="10261" max="10496" width="9.140625" style="2"/>
    <col min="10497" max="10497" width="6.5703125" style="2" customWidth="1"/>
    <col min="10498" max="10498" width="0" style="2" hidden="1" customWidth="1"/>
    <col min="10499" max="10499" width="19.85546875" style="2" customWidth="1"/>
    <col min="10500" max="10500" width="13.85546875" style="2" customWidth="1"/>
    <col min="10501" max="10501" width="11.85546875" style="2" customWidth="1"/>
    <col min="10502" max="10502" width="37.42578125" style="2" customWidth="1"/>
    <col min="10503" max="10503" width="9" style="2" customWidth="1"/>
    <col min="10504" max="10504" width="22.5703125" style="2" customWidth="1"/>
    <col min="10505" max="10505" width="8.28515625" style="2" customWidth="1"/>
    <col min="10506" max="10506" width="24.7109375" style="2" customWidth="1"/>
    <col min="10507" max="10507" width="10.28515625" style="2" customWidth="1"/>
    <col min="10508" max="10508" width="26.28515625" style="2" customWidth="1"/>
    <col min="10509" max="10516" width="0" style="2" hidden="1" customWidth="1"/>
    <col min="10517" max="10752" width="9.140625" style="2"/>
    <col min="10753" max="10753" width="6.5703125" style="2" customWidth="1"/>
    <col min="10754" max="10754" width="0" style="2" hidden="1" customWidth="1"/>
    <col min="10755" max="10755" width="19.85546875" style="2" customWidth="1"/>
    <col min="10756" max="10756" width="13.85546875" style="2" customWidth="1"/>
    <col min="10757" max="10757" width="11.85546875" style="2" customWidth="1"/>
    <col min="10758" max="10758" width="37.42578125" style="2" customWidth="1"/>
    <col min="10759" max="10759" width="9" style="2" customWidth="1"/>
    <col min="10760" max="10760" width="22.5703125" style="2" customWidth="1"/>
    <col min="10761" max="10761" width="8.28515625" style="2" customWidth="1"/>
    <col min="10762" max="10762" width="24.7109375" style="2" customWidth="1"/>
    <col min="10763" max="10763" width="10.28515625" style="2" customWidth="1"/>
    <col min="10764" max="10764" width="26.28515625" style="2" customWidth="1"/>
    <col min="10765" max="10772" width="0" style="2" hidden="1" customWidth="1"/>
    <col min="10773" max="11008" width="9.140625" style="2"/>
    <col min="11009" max="11009" width="6.5703125" style="2" customWidth="1"/>
    <col min="11010" max="11010" width="0" style="2" hidden="1" customWidth="1"/>
    <col min="11011" max="11011" width="19.85546875" style="2" customWidth="1"/>
    <col min="11012" max="11012" width="13.85546875" style="2" customWidth="1"/>
    <col min="11013" max="11013" width="11.85546875" style="2" customWidth="1"/>
    <col min="11014" max="11014" width="37.42578125" style="2" customWidth="1"/>
    <col min="11015" max="11015" width="9" style="2" customWidth="1"/>
    <col min="11016" max="11016" width="22.5703125" style="2" customWidth="1"/>
    <col min="11017" max="11017" width="8.28515625" style="2" customWidth="1"/>
    <col min="11018" max="11018" width="24.7109375" style="2" customWidth="1"/>
    <col min="11019" max="11019" width="10.28515625" style="2" customWidth="1"/>
    <col min="11020" max="11020" width="26.28515625" style="2" customWidth="1"/>
    <col min="11021" max="11028" width="0" style="2" hidden="1" customWidth="1"/>
    <col min="11029" max="11264" width="9.140625" style="2"/>
    <col min="11265" max="11265" width="6.5703125" style="2" customWidth="1"/>
    <col min="11266" max="11266" width="0" style="2" hidden="1" customWidth="1"/>
    <col min="11267" max="11267" width="19.85546875" style="2" customWidth="1"/>
    <col min="11268" max="11268" width="13.85546875" style="2" customWidth="1"/>
    <col min="11269" max="11269" width="11.85546875" style="2" customWidth="1"/>
    <col min="11270" max="11270" width="37.42578125" style="2" customWidth="1"/>
    <col min="11271" max="11271" width="9" style="2" customWidth="1"/>
    <col min="11272" max="11272" width="22.5703125" style="2" customWidth="1"/>
    <col min="11273" max="11273" width="8.28515625" style="2" customWidth="1"/>
    <col min="11274" max="11274" width="24.7109375" style="2" customWidth="1"/>
    <col min="11275" max="11275" width="10.28515625" style="2" customWidth="1"/>
    <col min="11276" max="11276" width="26.28515625" style="2" customWidth="1"/>
    <col min="11277" max="11284" width="0" style="2" hidden="1" customWidth="1"/>
    <col min="11285" max="11520" width="9.140625" style="2"/>
    <col min="11521" max="11521" width="6.5703125" style="2" customWidth="1"/>
    <col min="11522" max="11522" width="0" style="2" hidden="1" customWidth="1"/>
    <col min="11523" max="11523" width="19.85546875" style="2" customWidth="1"/>
    <col min="11524" max="11524" width="13.85546875" style="2" customWidth="1"/>
    <col min="11525" max="11525" width="11.85546875" style="2" customWidth="1"/>
    <col min="11526" max="11526" width="37.42578125" style="2" customWidth="1"/>
    <col min="11527" max="11527" width="9" style="2" customWidth="1"/>
    <col min="11528" max="11528" width="22.5703125" style="2" customWidth="1"/>
    <col min="11529" max="11529" width="8.28515625" style="2" customWidth="1"/>
    <col min="11530" max="11530" width="24.7109375" style="2" customWidth="1"/>
    <col min="11531" max="11531" width="10.28515625" style="2" customWidth="1"/>
    <col min="11532" max="11532" width="26.28515625" style="2" customWidth="1"/>
    <col min="11533" max="11540" width="0" style="2" hidden="1" customWidth="1"/>
    <col min="11541" max="11776" width="9.140625" style="2"/>
    <col min="11777" max="11777" width="6.5703125" style="2" customWidth="1"/>
    <col min="11778" max="11778" width="0" style="2" hidden="1" customWidth="1"/>
    <col min="11779" max="11779" width="19.85546875" style="2" customWidth="1"/>
    <col min="11780" max="11780" width="13.85546875" style="2" customWidth="1"/>
    <col min="11781" max="11781" width="11.85546875" style="2" customWidth="1"/>
    <col min="11782" max="11782" width="37.42578125" style="2" customWidth="1"/>
    <col min="11783" max="11783" width="9" style="2" customWidth="1"/>
    <col min="11784" max="11784" width="22.5703125" style="2" customWidth="1"/>
    <col min="11785" max="11785" width="8.28515625" style="2" customWidth="1"/>
    <col min="11786" max="11786" width="24.7109375" style="2" customWidth="1"/>
    <col min="11787" max="11787" width="10.28515625" style="2" customWidth="1"/>
    <col min="11788" max="11788" width="26.28515625" style="2" customWidth="1"/>
    <col min="11789" max="11796" width="0" style="2" hidden="1" customWidth="1"/>
    <col min="11797" max="12032" width="9.140625" style="2"/>
    <col min="12033" max="12033" width="6.5703125" style="2" customWidth="1"/>
    <col min="12034" max="12034" width="0" style="2" hidden="1" customWidth="1"/>
    <col min="12035" max="12035" width="19.85546875" style="2" customWidth="1"/>
    <col min="12036" max="12036" width="13.85546875" style="2" customWidth="1"/>
    <col min="12037" max="12037" width="11.85546875" style="2" customWidth="1"/>
    <col min="12038" max="12038" width="37.42578125" style="2" customWidth="1"/>
    <col min="12039" max="12039" width="9" style="2" customWidth="1"/>
    <col min="12040" max="12040" width="22.5703125" style="2" customWidth="1"/>
    <col min="12041" max="12041" width="8.28515625" style="2" customWidth="1"/>
    <col min="12042" max="12042" width="24.7109375" style="2" customWidth="1"/>
    <col min="12043" max="12043" width="10.28515625" style="2" customWidth="1"/>
    <col min="12044" max="12044" width="26.28515625" style="2" customWidth="1"/>
    <col min="12045" max="12052" width="0" style="2" hidden="1" customWidth="1"/>
    <col min="12053" max="12288" width="9.140625" style="2"/>
    <col min="12289" max="12289" width="6.5703125" style="2" customWidth="1"/>
    <col min="12290" max="12290" width="0" style="2" hidden="1" customWidth="1"/>
    <col min="12291" max="12291" width="19.85546875" style="2" customWidth="1"/>
    <col min="12292" max="12292" width="13.85546875" style="2" customWidth="1"/>
    <col min="12293" max="12293" width="11.85546875" style="2" customWidth="1"/>
    <col min="12294" max="12294" width="37.42578125" style="2" customWidth="1"/>
    <col min="12295" max="12295" width="9" style="2" customWidth="1"/>
    <col min="12296" max="12296" width="22.5703125" style="2" customWidth="1"/>
    <col min="12297" max="12297" width="8.28515625" style="2" customWidth="1"/>
    <col min="12298" max="12298" width="24.7109375" style="2" customWidth="1"/>
    <col min="12299" max="12299" width="10.28515625" style="2" customWidth="1"/>
    <col min="12300" max="12300" width="26.28515625" style="2" customWidth="1"/>
    <col min="12301" max="12308" width="0" style="2" hidden="1" customWidth="1"/>
    <col min="12309" max="12544" width="9.140625" style="2"/>
    <col min="12545" max="12545" width="6.5703125" style="2" customWidth="1"/>
    <col min="12546" max="12546" width="0" style="2" hidden="1" customWidth="1"/>
    <col min="12547" max="12547" width="19.85546875" style="2" customWidth="1"/>
    <col min="12548" max="12548" width="13.85546875" style="2" customWidth="1"/>
    <col min="12549" max="12549" width="11.85546875" style="2" customWidth="1"/>
    <col min="12550" max="12550" width="37.42578125" style="2" customWidth="1"/>
    <col min="12551" max="12551" width="9" style="2" customWidth="1"/>
    <col min="12552" max="12552" width="22.5703125" style="2" customWidth="1"/>
    <col min="12553" max="12553" width="8.28515625" style="2" customWidth="1"/>
    <col min="12554" max="12554" width="24.7109375" style="2" customWidth="1"/>
    <col min="12555" max="12555" width="10.28515625" style="2" customWidth="1"/>
    <col min="12556" max="12556" width="26.28515625" style="2" customWidth="1"/>
    <col min="12557" max="12564" width="0" style="2" hidden="1" customWidth="1"/>
    <col min="12565" max="12800" width="9.140625" style="2"/>
    <col min="12801" max="12801" width="6.5703125" style="2" customWidth="1"/>
    <col min="12802" max="12802" width="0" style="2" hidden="1" customWidth="1"/>
    <col min="12803" max="12803" width="19.85546875" style="2" customWidth="1"/>
    <col min="12804" max="12804" width="13.85546875" style="2" customWidth="1"/>
    <col min="12805" max="12805" width="11.85546875" style="2" customWidth="1"/>
    <col min="12806" max="12806" width="37.42578125" style="2" customWidth="1"/>
    <col min="12807" max="12807" width="9" style="2" customWidth="1"/>
    <col min="12808" max="12808" width="22.5703125" style="2" customWidth="1"/>
    <col min="12809" max="12809" width="8.28515625" style="2" customWidth="1"/>
    <col min="12810" max="12810" width="24.7109375" style="2" customWidth="1"/>
    <col min="12811" max="12811" width="10.28515625" style="2" customWidth="1"/>
    <col min="12812" max="12812" width="26.28515625" style="2" customWidth="1"/>
    <col min="12813" max="12820" width="0" style="2" hidden="1" customWidth="1"/>
    <col min="12821" max="13056" width="9.140625" style="2"/>
    <col min="13057" max="13057" width="6.5703125" style="2" customWidth="1"/>
    <col min="13058" max="13058" width="0" style="2" hidden="1" customWidth="1"/>
    <col min="13059" max="13059" width="19.85546875" style="2" customWidth="1"/>
    <col min="13060" max="13060" width="13.85546875" style="2" customWidth="1"/>
    <col min="13061" max="13061" width="11.85546875" style="2" customWidth="1"/>
    <col min="13062" max="13062" width="37.42578125" style="2" customWidth="1"/>
    <col min="13063" max="13063" width="9" style="2" customWidth="1"/>
    <col min="13064" max="13064" width="22.5703125" style="2" customWidth="1"/>
    <col min="13065" max="13065" width="8.28515625" style="2" customWidth="1"/>
    <col min="13066" max="13066" width="24.7109375" style="2" customWidth="1"/>
    <col min="13067" max="13067" width="10.28515625" style="2" customWidth="1"/>
    <col min="13068" max="13068" width="26.28515625" style="2" customWidth="1"/>
    <col min="13069" max="13076" width="0" style="2" hidden="1" customWidth="1"/>
    <col min="13077" max="13312" width="9.140625" style="2"/>
    <col min="13313" max="13313" width="6.5703125" style="2" customWidth="1"/>
    <col min="13314" max="13314" width="0" style="2" hidden="1" customWidth="1"/>
    <col min="13315" max="13315" width="19.85546875" style="2" customWidth="1"/>
    <col min="13316" max="13316" width="13.85546875" style="2" customWidth="1"/>
    <col min="13317" max="13317" width="11.85546875" style="2" customWidth="1"/>
    <col min="13318" max="13318" width="37.42578125" style="2" customWidth="1"/>
    <col min="13319" max="13319" width="9" style="2" customWidth="1"/>
    <col min="13320" max="13320" width="22.5703125" style="2" customWidth="1"/>
    <col min="13321" max="13321" width="8.28515625" style="2" customWidth="1"/>
    <col min="13322" max="13322" width="24.7109375" style="2" customWidth="1"/>
    <col min="13323" max="13323" width="10.28515625" style="2" customWidth="1"/>
    <col min="13324" max="13324" width="26.28515625" style="2" customWidth="1"/>
    <col min="13325" max="13332" width="0" style="2" hidden="1" customWidth="1"/>
    <col min="13333" max="13568" width="9.140625" style="2"/>
    <col min="13569" max="13569" width="6.5703125" style="2" customWidth="1"/>
    <col min="13570" max="13570" width="0" style="2" hidden="1" customWidth="1"/>
    <col min="13571" max="13571" width="19.85546875" style="2" customWidth="1"/>
    <col min="13572" max="13572" width="13.85546875" style="2" customWidth="1"/>
    <col min="13573" max="13573" width="11.85546875" style="2" customWidth="1"/>
    <col min="13574" max="13574" width="37.42578125" style="2" customWidth="1"/>
    <col min="13575" max="13575" width="9" style="2" customWidth="1"/>
    <col min="13576" max="13576" width="22.5703125" style="2" customWidth="1"/>
    <col min="13577" max="13577" width="8.28515625" style="2" customWidth="1"/>
    <col min="13578" max="13578" width="24.7109375" style="2" customWidth="1"/>
    <col min="13579" max="13579" width="10.28515625" style="2" customWidth="1"/>
    <col min="13580" max="13580" width="26.28515625" style="2" customWidth="1"/>
    <col min="13581" max="13588" width="0" style="2" hidden="1" customWidth="1"/>
    <col min="13589" max="13824" width="9.140625" style="2"/>
    <col min="13825" max="13825" width="6.5703125" style="2" customWidth="1"/>
    <col min="13826" max="13826" width="0" style="2" hidden="1" customWidth="1"/>
    <col min="13827" max="13827" width="19.85546875" style="2" customWidth="1"/>
    <col min="13828" max="13828" width="13.85546875" style="2" customWidth="1"/>
    <col min="13829" max="13829" width="11.85546875" style="2" customWidth="1"/>
    <col min="13830" max="13830" width="37.42578125" style="2" customWidth="1"/>
    <col min="13831" max="13831" width="9" style="2" customWidth="1"/>
    <col min="13832" max="13832" width="22.5703125" style="2" customWidth="1"/>
    <col min="13833" max="13833" width="8.28515625" style="2" customWidth="1"/>
    <col min="13834" max="13834" width="24.7109375" style="2" customWidth="1"/>
    <col min="13835" max="13835" width="10.28515625" style="2" customWidth="1"/>
    <col min="13836" max="13836" width="26.28515625" style="2" customWidth="1"/>
    <col min="13837" max="13844" width="0" style="2" hidden="1" customWidth="1"/>
    <col min="13845" max="14080" width="9.140625" style="2"/>
    <col min="14081" max="14081" width="6.5703125" style="2" customWidth="1"/>
    <col min="14082" max="14082" width="0" style="2" hidden="1" customWidth="1"/>
    <col min="14083" max="14083" width="19.85546875" style="2" customWidth="1"/>
    <col min="14084" max="14084" width="13.85546875" style="2" customWidth="1"/>
    <col min="14085" max="14085" width="11.85546875" style="2" customWidth="1"/>
    <col min="14086" max="14086" width="37.42578125" style="2" customWidth="1"/>
    <col min="14087" max="14087" width="9" style="2" customWidth="1"/>
    <col min="14088" max="14088" width="22.5703125" style="2" customWidth="1"/>
    <col min="14089" max="14089" width="8.28515625" style="2" customWidth="1"/>
    <col min="14090" max="14090" width="24.7109375" style="2" customWidth="1"/>
    <col min="14091" max="14091" width="10.28515625" style="2" customWidth="1"/>
    <col min="14092" max="14092" width="26.28515625" style="2" customWidth="1"/>
    <col min="14093" max="14100" width="0" style="2" hidden="1" customWidth="1"/>
    <col min="14101" max="14336" width="9.140625" style="2"/>
    <col min="14337" max="14337" width="6.5703125" style="2" customWidth="1"/>
    <col min="14338" max="14338" width="0" style="2" hidden="1" customWidth="1"/>
    <col min="14339" max="14339" width="19.85546875" style="2" customWidth="1"/>
    <col min="14340" max="14340" width="13.85546875" style="2" customWidth="1"/>
    <col min="14341" max="14341" width="11.85546875" style="2" customWidth="1"/>
    <col min="14342" max="14342" width="37.42578125" style="2" customWidth="1"/>
    <col min="14343" max="14343" width="9" style="2" customWidth="1"/>
    <col min="14344" max="14344" width="22.5703125" style="2" customWidth="1"/>
    <col min="14345" max="14345" width="8.28515625" style="2" customWidth="1"/>
    <col min="14346" max="14346" width="24.7109375" style="2" customWidth="1"/>
    <col min="14347" max="14347" width="10.28515625" style="2" customWidth="1"/>
    <col min="14348" max="14348" width="26.28515625" style="2" customWidth="1"/>
    <col min="14349" max="14356" width="0" style="2" hidden="1" customWidth="1"/>
    <col min="14357" max="14592" width="9.140625" style="2"/>
    <col min="14593" max="14593" width="6.5703125" style="2" customWidth="1"/>
    <col min="14594" max="14594" width="0" style="2" hidden="1" customWidth="1"/>
    <col min="14595" max="14595" width="19.85546875" style="2" customWidth="1"/>
    <col min="14596" max="14596" width="13.85546875" style="2" customWidth="1"/>
    <col min="14597" max="14597" width="11.85546875" style="2" customWidth="1"/>
    <col min="14598" max="14598" width="37.42578125" style="2" customWidth="1"/>
    <col min="14599" max="14599" width="9" style="2" customWidth="1"/>
    <col min="14600" max="14600" width="22.5703125" style="2" customWidth="1"/>
    <col min="14601" max="14601" width="8.28515625" style="2" customWidth="1"/>
    <col min="14602" max="14602" width="24.7109375" style="2" customWidth="1"/>
    <col min="14603" max="14603" width="10.28515625" style="2" customWidth="1"/>
    <col min="14604" max="14604" width="26.28515625" style="2" customWidth="1"/>
    <col min="14605" max="14612" width="0" style="2" hidden="1" customWidth="1"/>
    <col min="14613" max="14848" width="9.140625" style="2"/>
    <col min="14849" max="14849" width="6.5703125" style="2" customWidth="1"/>
    <col min="14850" max="14850" width="0" style="2" hidden="1" customWidth="1"/>
    <col min="14851" max="14851" width="19.85546875" style="2" customWidth="1"/>
    <col min="14852" max="14852" width="13.85546875" style="2" customWidth="1"/>
    <col min="14853" max="14853" width="11.85546875" style="2" customWidth="1"/>
    <col min="14854" max="14854" width="37.42578125" style="2" customWidth="1"/>
    <col min="14855" max="14855" width="9" style="2" customWidth="1"/>
    <col min="14856" max="14856" width="22.5703125" style="2" customWidth="1"/>
    <col min="14857" max="14857" width="8.28515625" style="2" customWidth="1"/>
    <col min="14858" max="14858" width="24.7109375" style="2" customWidth="1"/>
    <col min="14859" max="14859" width="10.28515625" style="2" customWidth="1"/>
    <col min="14860" max="14860" width="26.28515625" style="2" customWidth="1"/>
    <col min="14861" max="14868" width="0" style="2" hidden="1" customWidth="1"/>
    <col min="14869" max="15104" width="9.140625" style="2"/>
    <col min="15105" max="15105" width="6.5703125" style="2" customWidth="1"/>
    <col min="15106" max="15106" width="0" style="2" hidden="1" customWidth="1"/>
    <col min="15107" max="15107" width="19.85546875" style="2" customWidth="1"/>
    <col min="15108" max="15108" width="13.85546875" style="2" customWidth="1"/>
    <col min="15109" max="15109" width="11.85546875" style="2" customWidth="1"/>
    <col min="15110" max="15110" width="37.42578125" style="2" customWidth="1"/>
    <col min="15111" max="15111" width="9" style="2" customWidth="1"/>
    <col min="15112" max="15112" width="22.5703125" style="2" customWidth="1"/>
    <col min="15113" max="15113" width="8.28515625" style="2" customWidth="1"/>
    <col min="15114" max="15114" width="24.7109375" style="2" customWidth="1"/>
    <col min="15115" max="15115" width="10.28515625" style="2" customWidth="1"/>
    <col min="15116" max="15116" width="26.28515625" style="2" customWidth="1"/>
    <col min="15117" max="15124" width="0" style="2" hidden="1" customWidth="1"/>
    <col min="15125" max="15360" width="9.140625" style="2"/>
    <col min="15361" max="15361" width="6.5703125" style="2" customWidth="1"/>
    <col min="15362" max="15362" width="0" style="2" hidden="1" customWidth="1"/>
    <col min="15363" max="15363" width="19.85546875" style="2" customWidth="1"/>
    <col min="15364" max="15364" width="13.85546875" style="2" customWidth="1"/>
    <col min="15365" max="15365" width="11.85546875" style="2" customWidth="1"/>
    <col min="15366" max="15366" width="37.42578125" style="2" customWidth="1"/>
    <col min="15367" max="15367" width="9" style="2" customWidth="1"/>
    <col min="15368" max="15368" width="22.5703125" style="2" customWidth="1"/>
    <col min="15369" max="15369" width="8.28515625" style="2" customWidth="1"/>
    <col min="15370" max="15370" width="24.7109375" style="2" customWidth="1"/>
    <col min="15371" max="15371" width="10.28515625" style="2" customWidth="1"/>
    <col min="15372" max="15372" width="26.28515625" style="2" customWidth="1"/>
    <col min="15373" max="15380" width="0" style="2" hidden="1" customWidth="1"/>
    <col min="15381" max="15616" width="9.140625" style="2"/>
    <col min="15617" max="15617" width="6.5703125" style="2" customWidth="1"/>
    <col min="15618" max="15618" width="0" style="2" hidden="1" customWidth="1"/>
    <col min="15619" max="15619" width="19.85546875" style="2" customWidth="1"/>
    <col min="15620" max="15620" width="13.85546875" style="2" customWidth="1"/>
    <col min="15621" max="15621" width="11.85546875" style="2" customWidth="1"/>
    <col min="15622" max="15622" width="37.42578125" style="2" customWidth="1"/>
    <col min="15623" max="15623" width="9" style="2" customWidth="1"/>
    <col min="15624" max="15624" width="22.5703125" style="2" customWidth="1"/>
    <col min="15625" max="15625" width="8.28515625" style="2" customWidth="1"/>
    <col min="15626" max="15626" width="24.7109375" style="2" customWidth="1"/>
    <col min="15627" max="15627" width="10.28515625" style="2" customWidth="1"/>
    <col min="15628" max="15628" width="26.28515625" style="2" customWidth="1"/>
    <col min="15629" max="15636" width="0" style="2" hidden="1" customWidth="1"/>
    <col min="15637" max="15872" width="9.140625" style="2"/>
    <col min="15873" max="15873" width="6.5703125" style="2" customWidth="1"/>
    <col min="15874" max="15874" width="0" style="2" hidden="1" customWidth="1"/>
    <col min="15875" max="15875" width="19.85546875" style="2" customWidth="1"/>
    <col min="15876" max="15876" width="13.85546875" style="2" customWidth="1"/>
    <col min="15877" max="15877" width="11.85546875" style="2" customWidth="1"/>
    <col min="15878" max="15878" width="37.42578125" style="2" customWidth="1"/>
    <col min="15879" max="15879" width="9" style="2" customWidth="1"/>
    <col min="15880" max="15880" width="22.5703125" style="2" customWidth="1"/>
    <col min="15881" max="15881" width="8.28515625" style="2" customWidth="1"/>
    <col min="15882" max="15882" width="24.7109375" style="2" customWidth="1"/>
    <col min="15883" max="15883" width="10.28515625" style="2" customWidth="1"/>
    <col min="15884" max="15884" width="26.28515625" style="2" customWidth="1"/>
    <col min="15885" max="15892" width="0" style="2" hidden="1" customWidth="1"/>
    <col min="15893" max="16128" width="9.140625" style="2"/>
    <col min="16129" max="16129" width="6.5703125" style="2" customWidth="1"/>
    <col min="16130" max="16130" width="0" style="2" hidden="1" customWidth="1"/>
    <col min="16131" max="16131" width="19.85546875" style="2" customWidth="1"/>
    <col min="16132" max="16132" width="13.85546875" style="2" customWidth="1"/>
    <col min="16133" max="16133" width="11.85546875" style="2" customWidth="1"/>
    <col min="16134" max="16134" width="37.42578125" style="2" customWidth="1"/>
    <col min="16135" max="16135" width="9" style="2" customWidth="1"/>
    <col min="16136" max="16136" width="22.5703125" style="2" customWidth="1"/>
    <col min="16137" max="16137" width="8.28515625" style="2" customWidth="1"/>
    <col min="16138" max="16138" width="24.7109375" style="2" customWidth="1"/>
    <col min="16139" max="16139" width="10.28515625" style="2" customWidth="1"/>
    <col min="16140" max="16140" width="26.28515625" style="2" customWidth="1"/>
    <col min="16141" max="16148" width="0" style="2" hidden="1" customWidth="1"/>
    <col min="16149" max="16384" width="9.140625" style="2"/>
  </cols>
  <sheetData>
    <row r="1" spans="1:20" ht="78.75" customHeight="1" x14ac:dyDescent="0.25">
      <c r="A1" s="335" t="s">
        <v>0</v>
      </c>
      <c r="B1" s="335"/>
      <c r="C1" s="335"/>
      <c r="D1" s="335"/>
      <c r="E1" s="335"/>
      <c r="F1" s="335"/>
      <c r="G1" s="335"/>
      <c r="H1" s="1"/>
      <c r="I1" s="1"/>
      <c r="J1" s="1"/>
      <c r="K1" s="1"/>
      <c r="L1" s="2"/>
      <c r="O1" s="2"/>
      <c r="P1" s="2"/>
      <c r="Q1" s="2"/>
      <c r="R1" s="2"/>
      <c r="S1" s="4"/>
      <c r="T1" s="2"/>
    </row>
    <row r="2" spans="1:20" ht="28.5" customHeight="1" x14ac:dyDescent="0.25">
      <c r="A2" s="336" t="s">
        <v>1</v>
      </c>
      <c r="B2" s="336"/>
      <c r="C2" s="336"/>
      <c r="D2" s="336"/>
      <c r="E2" s="336"/>
      <c r="F2" s="336"/>
      <c r="G2" s="336"/>
      <c r="H2" s="336"/>
      <c r="I2" s="336"/>
      <c r="J2" s="336"/>
      <c r="K2" s="336"/>
      <c r="L2" s="336"/>
      <c r="M2" s="336"/>
      <c r="N2" s="336"/>
      <c r="O2" s="336"/>
      <c r="P2" s="336"/>
      <c r="Q2" s="336"/>
      <c r="R2" s="336"/>
      <c r="S2" s="336"/>
      <c r="T2" s="2"/>
    </row>
    <row r="3" spans="1:20" ht="12" customHeight="1" x14ac:dyDescent="0.25">
      <c r="A3" s="5"/>
      <c r="B3" s="5"/>
      <c r="C3" s="6"/>
      <c r="E3" s="5"/>
      <c r="I3" s="5"/>
      <c r="J3" s="5"/>
    </row>
    <row r="4" spans="1:20" s="5" customFormat="1" ht="50.25" customHeight="1" x14ac:dyDescent="0.25">
      <c r="A4" s="334" t="s">
        <v>2</v>
      </c>
      <c r="B4" s="334" t="s">
        <v>2</v>
      </c>
      <c r="C4" s="334" t="s">
        <v>3</v>
      </c>
      <c r="D4" s="334" t="s">
        <v>4</v>
      </c>
      <c r="E4" s="9" t="s">
        <v>5</v>
      </c>
      <c r="F4" s="10"/>
      <c r="G4" s="337" t="s">
        <v>6</v>
      </c>
      <c r="H4" s="338"/>
      <c r="I4" s="339" t="s">
        <v>7</v>
      </c>
      <c r="J4" s="339"/>
      <c r="K4" s="340" t="s">
        <v>8</v>
      </c>
      <c r="L4" s="340"/>
      <c r="M4" s="334" t="s">
        <v>9</v>
      </c>
      <c r="N4" s="334" t="s">
        <v>10</v>
      </c>
      <c r="O4" s="342" t="s">
        <v>11</v>
      </c>
      <c r="P4" s="342"/>
      <c r="Q4" s="333" t="s">
        <v>12</v>
      </c>
      <c r="R4" s="334" t="s">
        <v>13</v>
      </c>
      <c r="S4" s="333" t="s">
        <v>997</v>
      </c>
      <c r="T4" s="334" t="s">
        <v>14</v>
      </c>
    </row>
    <row r="5" spans="1:20" s="5" customFormat="1" ht="73.5" customHeight="1" x14ac:dyDescent="0.25">
      <c r="A5" s="334"/>
      <c r="B5" s="334"/>
      <c r="C5" s="334"/>
      <c r="D5" s="334"/>
      <c r="E5" s="11" t="s">
        <v>15</v>
      </c>
      <c r="F5" s="12" t="s">
        <v>16</v>
      </c>
      <c r="G5" s="13" t="s">
        <v>17</v>
      </c>
      <c r="H5" s="13" t="s">
        <v>18</v>
      </c>
      <c r="I5" s="14" t="s">
        <v>17</v>
      </c>
      <c r="J5" s="14" t="s">
        <v>18</v>
      </c>
      <c r="K5" s="15" t="s">
        <v>17</v>
      </c>
      <c r="L5" s="16" t="s">
        <v>18</v>
      </c>
      <c r="M5" s="334"/>
      <c r="N5" s="334"/>
      <c r="O5" s="17" t="s">
        <v>19</v>
      </c>
      <c r="P5" s="17" t="s">
        <v>20</v>
      </c>
      <c r="Q5" s="333"/>
      <c r="R5" s="334"/>
      <c r="S5" s="333"/>
      <c r="T5" s="334"/>
    </row>
    <row r="6" spans="1:20" s="323" customFormat="1" ht="21.75" customHeight="1" x14ac:dyDescent="0.25">
      <c r="A6" s="322"/>
      <c r="B6" s="322"/>
      <c r="C6" s="322"/>
      <c r="D6" s="324">
        <v>1</v>
      </c>
      <c r="E6" s="325">
        <v>2</v>
      </c>
      <c r="F6" s="326">
        <v>3</v>
      </c>
      <c r="G6" s="327">
        <v>4</v>
      </c>
      <c r="H6" s="327">
        <v>5</v>
      </c>
      <c r="I6" s="328">
        <v>6</v>
      </c>
      <c r="J6" s="328">
        <v>7</v>
      </c>
      <c r="K6" s="329">
        <v>8</v>
      </c>
      <c r="L6" s="330">
        <v>9</v>
      </c>
      <c r="M6" s="324">
        <v>10</v>
      </c>
      <c r="N6" s="324">
        <v>11</v>
      </c>
      <c r="O6" s="331">
        <v>12</v>
      </c>
      <c r="P6" s="331">
        <v>13</v>
      </c>
      <c r="Q6" s="332">
        <v>14</v>
      </c>
      <c r="R6" s="324">
        <v>15</v>
      </c>
      <c r="S6" s="332"/>
      <c r="T6" s="322"/>
    </row>
    <row r="7" spans="1:20" ht="28.5" customHeight="1" x14ac:dyDescent="0.25">
      <c r="A7" s="18" t="s">
        <v>21</v>
      </c>
      <c r="B7" s="18" t="s">
        <v>21</v>
      </c>
      <c r="C7" s="19" t="s">
        <v>22</v>
      </c>
      <c r="D7" s="18"/>
      <c r="E7" s="11">
        <f>COUNTA($G$8:$G$11)</f>
        <v>4</v>
      </c>
      <c r="F7" s="20"/>
      <c r="G7" s="13">
        <f>COUNTA($G$8:$G$11)</f>
        <v>4</v>
      </c>
      <c r="H7" s="21" t="str">
        <f xml:space="preserve"> (COUNTIF($G$8:$G$11, "A1") &amp; "A1")</f>
        <v>4A1</v>
      </c>
      <c r="I7" s="14">
        <f>COUNTA($I$8:$I$11)</f>
        <v>4</v>
      </c>
      <c r="J7" s="22" t="str">
        <f xml:space="preserve"> (COUNTIF($I$8:$I$11, "A1") &amp; "A1")</f>
        <v>4A1</v>
      </c>
      <c r="K7" s="15">
        <f>COUNTA($K$8:$K$11)</f>
        <v>4</v>
      </c>
      <c r="L7" s="23" t="str">
        <f xml:space="preserve"> (COUNTIF($K$8:$K$11, "A1") &amp; "A1")</f>
        <v>4A1</v>
      </c>
      <c r="M7" s="24"/>
      <c r="N7" s="24"/>
      <c r="O7" s="25"/>
      <c r="P7" s="25"/>
      <c r="Q7" s="25"/>
      <c r="R7" s="25"/>
      <c r="S7" s="26"/>
      <c r="T7" s="25"/>
    </row>
    <row r="8" spans="1:20" ht="26.25" customHeight="1" x14ac:dyDescent="0.25">
      <c r="A8" s="27" t="s">
        <v>23</v>
      </c>
      <c r="B8" s="27" t="s">
        <v>24</v>
      </c>
      <c r="C8" s="28" t="s">
        <v>25</v>
      </c>
      <c r="D8" s="27" t="s">
        <v>26</v>
      </c>
      <c r="E8" s="29" t="s">
        <v>27</v>
      </c>
      <c r="F8" s="30" t="s">
        <v>28</v>
      </c>
      <c r="G8" s="31" t="s">
        <v>27</v>
      </c>
      <c r="H8" s="32"/>
      <c r="I8" s="33" t="str">
        <f>G8</f>
        <v>A1</v>
      </c>
      <c r="J8" s="34"/>
      <c r="K8" s="35" t="str">
        <f>I8</f>
        <v>A1</v>
      </c>
      <c r="L8" s="36"/>
      <c r="M8" s="37"/>
      <c r="N8" s="37"/>
      <c r="O8" s="27"/>
      <c r="P8" s="27"/>
      <c r="Q8" s="27"/>
      <c r="R8" s="27"/>
      <c r="S8" s="38"/>
      <c r="T8" s="27" t="s">
        <v>29</v>
      </c>
    </row>
    <row r="9" spans="1:20" ht="26.25" customHeight="1" x14ac:dyDescent="0.25">
      <c r="A9" s="27">
        <f>A8+1</f>
        <v>2</v>
      </c>
      <c r="B9" s="27" t="s">
        <v>30</v>
      </c>
      <c r="C9" s="28" t="s">
        <v>31</v>
      </c>
      <c r="D9" s="27" t="s">
        <v>32</v>
      </c>
      <c r="E9" s="29" t="s">
        <v>27</v>
      </c>
      <c r="F9" s="30" t="s">
        <v>28</v>
      </c>
      <c r="G9" s="31" t="s">
        <v>27</v>
      </c>
      <c r="H9" s="32"/>
      <c r="I9" s="33" t="str">
        <f>G9</f>
        <v>A1</v>
      </c>
      <c r="J9" s="34"/>
      <c r="K9" s="35" t="str">
        <f>I9</f>
        <v>A1</v>
      </c>
      <c r="L9" s="36"/>
      <c r="M9" s="37"/>
      <c r="N9" s="37"/>
      <c r="O9" s="27"/>
      <c r="P9" s="27"/>
      <c r="Q9" s="27"/>
      <c r="R9" s="27"/>
      <c r="S9" s="38"/>
      <c r="T9" s="27" t="s">
        <v>29</v>
      </c>
    </row>
    <row r="10" spans="1:20" ht="26.25" customHeight="1" x14ac:dyDescent="0.25">
      <c r="A10" s="27">
        <f>A9+1</f>
        <v>3</v>
      </c>
      <c r="B10" s="27" t="s">
        <v>33</v>
      </c>
      <c r="C10" s="28" t="s">
        <v>34</v>
      </c>
      <c r="D10" s="27" t="s">
        <v>35</v>
      </c>
      <c r="E10" s="29" t="s">
        <v>27</v>
      </c>
      <c r="F10" s="30" t="s">
        <v>28</v>
      </c>
      <c r="G10" s="31" t="s">
        <v>27</v>
      </c>
      <c r="H10" s="32"/>
      <c r="I10" s="33" t="str">
        <f>G10</f>
        <v>A1</v>
      </c>
      <c r="J10" s="34"/>
      <c r="K10" s="35" t="str">
        <f>I10</f>
        <v>A1</v>
      </c>
      <c r="L10" s="36"/>
      <c r="M10" s="37"/>
      <c r="N10" s="37"/>
      <c r="O10" s="27"/>
      <c r="P10" s="27"/>
      <c r="Q10" s="27"/>
      <c r="R10" s="27"/>
      <c r="S10" s="38"/>
      <c r="T10" s="27" t="s">
        <v>29</v>
      </c>
    </row>
    <row r="11" spans="1:20" ht="26.25" customHeight="1" x14ac:dyDescent="0.25">
      <c r="A11" s="27">
        <f>A10+1</f>
        <v>4</v>
      </c>
      <c r="B11" s="27" t="s">
        <v>36</v>
      </c>
      <c r="C11" s="28" t="s">
        <v>37</v>
      </c>
      <c r="D11" s="27" t="s">
        <v>38</v>
      </c>
      <c r="E11" s="29" t="s">
        <v>27</v>
      </c>
      <c r="F11" s="30" t="s">
        <v>28</v>
      </c>
      <c r="G11" s="31" t="s">
        <v>27</v>
      </c>
      <c r="H11" s="32"/>
      <c r="I11" s="33" t="str">
        <f>G11</f>
        <v>A1</v>
      </c>
      <c r="J11" s="34"/>
      <c r="K11" s="35" t="str">
        <f>I11</f>
        <v>A1</v>
      </c>
      <c r="L11" s="36"/>
      <c r="M11" s="37"/>
      <c r="N11" s="37"/>
      <c r="O11" s="27"/>
      <c r="P11" s="27"/>
      <c r="Q11" s="27"/>
      <c r="R11" s="27"/>
      <c r="S11" s="38"/>
      <c r="T11" s="27" t="s">
        <v>29</v>
      </c>
    </row>
    <row r="12" spans="1:20" ht="51.75" customHeight="1" x14ac:dyDescent="0.25">
      <c r="A12" s="18" t="s">
        <v>39</v>
      </c>
      <c r="B12" s="18" t="s">
        <v>39</v>
      </c>
      <c r="C12" s="19" t="s">
        <v>40</v>
      </c>
      <c r="D12" s="18"/>
      <c r="E12" s="11">
        <f>$G$13+$G$20</f>
        <v>9</v>
      </c>
      <c r="F12" s="20"/>
      <c r="G12" s="13">
        <f>$G$13+$G$20</f>
        <v>9</v>
      </c>
      <c r="H12" s="21" t="str">
        <f xml:space="preserve"> (COUNTIF($G14:$G23, "A1") &amp; "A1")&amp;" + "&amp; (COUNTIF($G14:$G23, "A2") &amp; "A2")&amp;" + "&amp; (COUNTIF($G14:$G23, "A3") &amp; "A3")&amp;" + "&amp; (COUNTIF($G14:$G23, "A4") &amp; "A4")&amp;" + "&amp; (COUNTIF($G14:$G23, "A DN") &amp; "A DN")</f>
        <v>1A1 + 6A2 + 0A3 + 2A4 + 0A DN</v>
      </c>
      <c r="I12" s="14">
        <f>$I$13+$I$20</f>
        <v>9</v>
      </c>
      <c r="J12" s="22" t="str">
        <f xml:space="preserve"> (COUNTIF($I14:$I23, "A1") &amp; "A1")&amp;" + "&amp; (COUNTIF($I14:$I23, "A2") &amp; "A2")&amp;" + "&amp; (COUNTIF($I14:$I23, "A3") &amp; "A3")&amp;" + "&amp; (COUNTIF($I14:$I23, "A4") &amp; "A4")&amp;" + "&amp; (COUNTIF($I14:$I23, "A DN") &amp; "A DN")</f>
        <v>1A1 + 7A2 + 1A3 + 0A4 + 0A DN</v>
      </c>
      <c r="K12" s="15">
        <f>$K$13+$K$20</f>
        <v>9</v>
      </c>
      <c r="L12" s="23" t="str">
        <f xml:space="preserve"> (COUNTIF($K14:$K23, "A1") &amp; "A1")&amp;" + "&amp; (COUNTIF($K14:$K23, "A2") &amp; "A2")&amp;" + "&amp; (COUNTIF($K14:$K23, "A3") &amp; "A3")&amp;" + "&amp; (COUNTIF($K14:$K23, "A4") &amp; "A4")&amp;" + "&amp; (COUNTIF($K14:$K23, "A DN") &amp; "A DN")</f>
        <v>1A1 + 7A2 + 1A3 + 0A4 + 0A DN</v>
      </c>
      <c r="M12" s="24"/>
      <c r="N12" s="24"/>
      <c r="O12" s="25"/>
      <c r="P12" s="25"/>
      <c r="Q12" s="25"/>
      <c r="R12" s="25"/>
      <c r="S12" s="26"/>
      <c r="T12" s="25"/>
    </row>
    <row r="13" spans="1:20" s="42" customFormat="1" ht="31.5" customHeight="1" x14ac:dyDescent="0.25">
      <c r="A13" s="39" t="s">
        <v>41</v>
      </c>
      <c r="B13" s="39" t="s">
        <v>41</v>
      </c>
      <c r="C13" s="40" t="s">
        <v>42</v>
      </c>
      <c r="D13" s="39"/>
      <c r="E13" s="11">
        <f>COUNTA($G14:$G19)</f>
        <v>6</v>
      </c>
      <c r="F13" s="41"/>
      <c r="G13" s="13">
        <f>COUNTA($G14:$G19)</f>
        <v>6</v>
      </c>
      <c r="H13" s="21" t="str">
        <f xml:space="preserve"> (COUNTIF($G14:$G19, "A1") &amp; "A1")&amp;" + "&amp; (COUNTIF($G14:$G19, "A2") &amp; "A2")&amp;" + "&amp; (COUNTIF($G14:$G19, "A3") &amp; "A3")&amp;" + "&amp; (COUNTIF($G14:$G19, "A4") &amp; "A4")&amp;" + "&amp; (COUNTIF($G14:$G19, "A DN") &amp; "A DN")</f>
        <v>1A1 + 5A2 + 0A3 + 0A4 + 0A DN</v>
      </c>
      <c r="I13" s="14">
        <f>COUNTA($I14:$I19)</f>
        <v>6</v>
      </c>
      <c r="J13" s="22" t="str">
        <f xml:space="preserve"> (COUNTIF($I14:$I19, "A1") &amp; "A1")&amp;" + "&amp; (COUNTIF($I14:$I19, "A2") &amp; "A2")&amp;" + "&amp; (COUNTIF($I14:$I19, "A3") &amp; "A3")&amp;" + "&amp; (COUNTIF($I14:$I19,"A4") &amp; "A4")&amp;" + "&amp; (COUNTIF($I14:$I19,"A DN") &amp; "A DN")</f>
        <v>1A1 + 5A2 + 0A3 + 0A4 + 0A DN</v>
      </c>
      <c r="K13" s="15">
        <f>COUNTA($K14:$K19)</f>
        <v>6</v>
      </c>
      <c r="L13" s="23" t="str">
        <f xml:space="preserve"> (COUNTIF($K14:$K19, "A1") &amp; "A1")&amp;" + "&amp; (COUNTIF($K14:$K19, "A2") &amp; "A2")&amp;" + "&amp; (COUNTIF($K14:$K19, "A3") &amp; "A3")&amp;" + "&amp; (COUNTIF($K14:$K19, "A4") &amp; "A4")&amp;" + "&amp; (COUNTIF($K14:$K19, "A DN") &amp; "A DN")</f>
        <v>1A1 + 5A2 + 0A3 + 0A4 + 0A DN</v>
      </c>
      <c r="M13" s="24"/>
      <c r="N13" s="24"/>
      <c r="O13" s="25"/>
      <c r="P13" s="25"/>
      <c r="Q13" s="25"/>
      <c r="R13" s="25"/>
      <c r="S13" s="26"/>
      <c r="T13" s="25"/>
    </row>
    <row r="14" spans="1:20" s="42" customFormat="1" ht="30.75" customHeight="1" x14ac:dyDescent="0.25">
      <c r="A14" s="27">
        <v>5</v>
      </c>
      <c r="B14" s="27" t="s">
        <v>24</v>
      </c>
      <c r="C14" s="43" t="s">
        <v>43</v>
      </c>
      <c r="D14" s="44" t="s">
        <v>44</v>
      </c>
      <c r="E14" s="45" t="s">
        <v>27</v>
      </c>
      <c r="F14" s="46" t="s">
        <v>45</v>
      </c>
      <c r="G14" s="47" t="s">
        <v>27</v>
      </c>
      <c r="H14" s="48"/>
      <c r="I14" s="33" t="str">
        <f t="shared" ref="I14:I19" si="0">G14</f>
        <v>A1</v>
      </c>
      <c r="J14" s="49"/>
      <c r="K14" s="35" t="str">
        <f t="shared" ref="K14:K19" si="1">I14</f>
        <v>A1</v>
      </c>
      <c r="L14" s="50"/>
      <c r="M14" s="51"/>
      <c r="N14" s="51"/>
      <c r="O14" s="52">
        <f>IFERROR(VLOOKUP($D14,'[1]P.KH-TC'!$C$10:$V$19,10,0),0)</f>
        <v>5</v>
      </c>
      <c r="P14" s="52">
        <f>IFERROR(VLOOKUP($D14,'[1]P.KH-TC'!$C$10:$V$19,19,0),0)</f>
        <v>5</v>
      </c>
      <c r="Q14" s="52" t="s">
        <v>46</v>
      </c>
      <c r="R14" s="52"/>
      <c r="S14" s="53"/>
      <c r="T14" s="52" t="s">
        <v>47</v>
      </c>
    </row>
    <row r="15" spans="1:20" s="42" customFormat="1" ht="33" customHeight="1" x14ac:dyDescent="0.25">
      <c r="A15" s="27">
        <f>A14+1</f>
        <v>6</v>
      </c>
      <c r="B15" s="27" t="s">
        <v>30</v>
      </c>
      <c r="C15" s="43" t="s">
        <v>48</v>
      </c>
      <c r="D15" s="54" t="s">
        <v>49</v>
      </c>
      <c r="E15" s="45" t="s">
        <v>50</v>
      </c>
      <c r="F15" s="46" t="s">
        <v>51</v>
      </c>
      <c r="G15" s="47" t="s">
        <v>50</v>
      </c>
      <c r="H15" s="48"/>
      <c r="I15" s="33" t="str">
        <f t="shared" si="0"/>
        <v>A2</v>
      </c>
      <c r="J15" s="49"/>
      <c r="K15" s="35" t="str">
        <f t="shared" si="1"/>
        <v>A2</v>
      </c>
      <c r="L15" s="50"/>
      <c r="M15" s="51"/>
      <c r="N15" s="51"/>
      <c r="O15" s="52">
        <f>IFERROR(VLOOKUP($D15,'[1]P.KH-TC'!$C$10:$V$19,10,0),0)</f>
        <v>3</v>
      </c>
      <c r="P15" s="52">
        <f>IFERROR(VLOOKUP($D15,'[1]P.KH-TC'!$C$10:$V$19,19,0),0)</f>
        <v>3</v>
      </c>
      <c r="Q15" s="52" t="s">
        <v>46</v>
      </c>
      <c r="R15" s="52"/>
      <c r="S15" s="53"/>
      <c r="T15" s="52" t="s">
        <v>47</v>
      </c>
    </row>
    <row r="16" spans="1:20" s="42" customFormat="1" ht="33" customHeight="1" x14ac:dyDescent="0.25">
      <c r="A16" s="27">
        <f>A15+1</f>
        <v>7</v>
      </c>
      <c r="B16" s="27" t="s">
        <v>33</v>
      </c>
      <c r="C16" s="43" t="s">
        <v>52</v>
      </c>
      <c r="D16" s="54" t="s">
        <v>53</v>
      </c>
      <c r="E16" s="45" t="s">
        <v>50</v>
      </c>
      <c r="F16" s="46" t="s">
        <v>51</v>
      </c>
      <c r="G16" s="47" t="s">
        <v>50</v>
      </c>
      <c r="H16" s="48"/>
      <c r="I16" s="33" t="str">
        <f t="shared" si="0"/>
        <v>A2</v>
      </c>
      <c r="J16" s="55"/>
      <c r="K16" s="35" t="str">
        <f t="shared" si="1"/>
        <v>A2</v>
      </c>
      <c r="L16" s="50"/>
      <c r="M16" s="51"/>
      <c r="N16" s="51"/>
      <c r="O16" s="52">
        <f>IFERROR(VLOOKUP($D16,'[1]P.KH-TC'!$C$10:$V$19,10,0),0)</f>
        <v>3</v>
      </c>
      <c r="P16" s="52">
        <f>IFERROR(VLOOKUP($D16,'[1]P.KH-TC'!$C$10:$V$19,19,0),0)</f>
        <v>4</v>
      </c>
      <c r="Q16" s="52" t="s">
        <v>46</v>
      </c>
      <c r="R16" s="52"/>
      <c r="S16" s="53"/>
      <c r="T16" s="52" t="s">
        <v>47</v>
      </c>
    </row>
    <row r="17" spans="1:20" s="42" customFormat="1" ht="33" customHeight="1" x14ac:dyDescent="0.25">
      <c r="A17" s="27">
        <f>A16+1</f>
        <v>8</v>
      </c>
      <c r="B17" s="27" t="s">
        <v>36</v>
      </c>
      <c r="C17" s="43" t="s">
        <v>54</v>
      </c>
      <c r="D17" s="54" t="s">
        <v>55</v>
      </c>
      <c r="E17" s="45" t="s">
        <v>50</v>
      </c>
      <c r="F17" s="46" t="s">
        <v>51</v>
      </c>
      <c r="G17" s="47" t="s">
        <v>50</v>
      </c>
      <c r="H17" s="48"/>
      <c r="I17" s="33" t="str">
        <f t="shared" si="0"/>
        <v>A2</v>
      </c>
      <c r="J17" s="49"/>
      <c r="K17" s="35" t="str">
        <f t="shared" si="1"/>
        <v>A2</v>
      </c>
      <c r="L17" s="50"/>
      <c r="M17" s="51"/>
      <c r="N17" s="51"/>
      <c r="O17" s="52">
        <f>IFERROR(VLOOKUP($D17,'[1]P.KH-TC'!$C$10:$V$19,10,0),0)</f>
        <v>4</v>
      </c>
      <c r="P17" s="52">
        <f>IFERROR(VLOOKUP($D17,'[1]P.KH-TC'!$C$10:$V$19,19,0),0)</f>
        <v>3</v>
      </c>
      <c r="Q17" s="52" t="s">
        <v>46</v>
      </c>
      <c r="R17" s="52"/>
      <c r="S17" s="53"/>
      <c r="T17" s="52" t="s">
        <v>47</v>
      </c>
    </row>
    <row r="18" spans="1:20" s="5" customFormat="1" ht="33" customHeight="1" x14ac:dyDescent="0.25">
      <c r="A18" s="27">
        <f>A17+1</f>
        <v>9</v>
      </c>
      <c r="B18" s="27" t="s">
        <v>56</v>
      </c>
      <c r="C18" s="43" t="s">
        <v>57</v>
      </c>
      <c r="D18" s="54" t="s">
        <v>58</v>
      </c>
      <c r="E18" s="45" t="s">
        <v>50</v>
      </c>
      <c r="F18" s="46" t="s">
        <v>51</v>
      </c>
      <c r="G18" s="47" t="s">
        <v>50</v>
      </c>
      <c r="H18" s="48"/>
      <c r="I18" s="33" t="str">
        <f t="shared" si="0"/>
        <v>A2</v>
      </c>
      <c r="J18" s="49"/>
      <c r="K18" s="35" t="str">
        <f t="shared" si="1"/>
        <v>A2</v>
      </c>
      <c r="L18" s="50"/>
      <c r="M18" s="51"/>
      <c r="N18" s="51"/>
      <c r="O18" s="52">
        <f>IFERROR(VLOOKUP($D18,'[1]P.KH-TC'!$C$10:$V$19,10,0),0)</f>
        <v>3</v>
      </c>
      <c r="P18" s="52">
        <f>IFERROR(VLOOKUP($D18,'[1]P.KH-TC'!$C$10:$V$19,19,0),0)</f>
        <v>3</v>
      </c>
      <c r="Q18" s="52" t="s">
        <v>46</v>
      </c>
      <c r="R18" s="52"/>
      <c r="S18" s="53"/>
      <c r="T18" s="52" t="s">
        <v>47</v>
      </c>
    </row>
    <row r="19" spans="1:20" s="42" customFormat="1" ht="41.25" customHeight="1" x14ac:dyDescent="0.25">
      <c r="A19" s="27">
        <f>A18+1</f>
        <v>10</v>
      </c>
      <c r="B19" s="27" t="s">
        <v>59</v>
      </c>
      <c r="C19" s="43" t="s">
        <v>60</v>
      </c>
      <c r="D19" s="54" t="s">
        <v>61</v>
      </c>
      <c r="E19" s="56" t="s">
        <v>50</v>
      </c>
      <c r="F19" s="46" t="s">
        <v>51</v>
      </c>
      <c r="G19" s="57" t="s">
        <v>50</v>
      </c>
      <c r="H19" s="48" t="s">
        <v>62</v>
      </c>
      <c r="I19" s="33" t="str">
        <f t="shared" si="0"/>
        <v>A2</v>
      </c>
      <c r="J19" s="49"/>
      <c r="K19" s="35" t="str">
        <f t="shared" si="1"/>
        <v>A2</v>
      </c>
      <c r="L19" s="50"/>
      <c r="M19" s="51"/>
      <c r="N19" s="51"/>
      <c r="O19" s="52">
        <f>IFERROR(VLOOKUP($D19,'[1]P.KH-TC'!$C$10:$V$19,10,0),0)</f>
        <v>2</v>
      </c>
      <c r="P19" s="52">
        <f>IFERROR(VLOOKUP($D19,'[1]P.KH-TC'!$C$10:$V$19,19,0),0)</f>
        <v>4</v>
      </c>
      <c r="Q19" s="52" t="s">
        <v>46</v>
      </c>
      <c r="R19" s="52"/>
      <c r="S19" s="53"/>
      <c r="T19" s="52" t="s">
        <v>47</v>
      </c>
    </row>
    <row r="20" spans="1:20" s="61" customFormat="1" ht="36.75" customHeight="1" x14ac:dyDescent="0.25">
      <c r="A20" s="58" t="s">
        <v>63</v>
      </c>
      <c r="B20" s="58" t="s">
        <v>63</v>
      </c>
      <c r="C20" s="40" t="s">
        <v>64</v>
      </c>
      <c r="D20" s="59"/>
      <c r="E20" s="11">
        <f>COUNTA($G21:$G23)</f>
        <v>3</v>
      </c>
      <c r="F20" s="41"/>
      <c r="G20" s="13">
        <f>COUNTA($G21:$G23)</f>
        <v>3</v>
      </c>
      <c r="H20" s="21" t="str">
        <f xml:space="preserve"> (COUNTIF($G21:$G23, "A1") &amp; "A1")&amp;" + "&amp; (COUNTIF($G21:$G23, "A2") &amp; "A2")&amp;" + "&amp; (COUNTIF($G21:$G23, "A3") &amp; "A3")&amp;" + "&amp; (COUNTIF($G21:$G23, "A4") &amp; "A4")</f>
        <v>0A1 + 1A2 + 0A3 + 2A4</v>
      </c>
      <c r="I20" s="14">
        <f>COUNTA($I21:$I23)</f>
        <v>3</v>
      </c>
      <c r="J20" s="22" t="str">
        <f xml:space="preserve"> (COUNTIF($I21:$I23, "A1") &amp; "A1")&amp;" + "&amp; (COUNTIF($I21:$I23, "A2") &amp; "A2")&amp;" + "&amp; (COUNTIF($I21:$I23, "A3") &amp; "A3")&amp;" + "&amp; (COUNTIF($I21:$I23, "A4") &amp; "A4")</f>
        <v>0A1 + 2A2 + 1A3 + 0A4</v>
      </c>
      <c r="K20" s="15">
        <f>COUNTA($K21:$K23)</f>
        <v>3</v>
      </c>
      <c r="L20" s="23" t="str">
        <f xml:space="preserve"> (COUNTIF($K21:$K23, "A1") &amp; "A1")&amp;" + "&amp; (COUNTIF($K21:$K23, "A2") &amp; "A2")&amp;" + "&amp; (COUNTIF($K21:$K23, "A3") &amp; "A3")&amp;" + "&amp; (COUNTIF($K21:$K23, "A4") &amp; "A4")</f>
        <v>0A1 + 2A2 + 1A3 + 0A4</v>
      </c>
      <c r="M20" s="60"/>
      <c r="N20" s="60"/>
      <c r="O20" s="60"/>
      <c r="P20" s="60"/>
      <c r="Q20" s="52"/>
      <c r="R20" s="52"/>
      <c r="S20" s="53"/>
      <c r="T20" s="52"/>
    </row>
    <row r="21" spans="1:20" s="42" customFormat="1" ht="30" customHeight="1" x14ac:dyDescent="0.25">
      <c r="A21" s="27" t="s">
        <v>65</v>
      </c>
      <c r="B21" s="27" t="s">
        <v>66</v>
      </c>
      <c r="C21" s="43" t="s">
        <v>67</v>
      </c>
      <c r="D21" s="62" t="s">
        <v>68</v>
      </c>
      <c r="E21" s="45" t="s">
        <v>50</v>
      </c>
      <c r="F21" s="46" t="s">
        <v>51</v>
      </c>
      <c r="G21" s="63" t="s">
        <v>50</v>
      </c>
      <c r="H21" s="48"/>
      <c r="I21" s="64" t="str">
        <f>G21</f>
        <v>A2</v>
      </c>
      <c r="J21" s="55"/>
      <c r="K21" s="35" t="str">
        <f>I21</f>
        <v>A2</v>
      </c>
      <c r="L21" s="50"/>
      <c r="M21" s="51"/>
      <c r="N21" s="51"/>
      <c r="O21" s="52">
        <f>IFERROR(VLOOKUP($D21,'[1]P.KH-TC'!$C$10:$V$19,10,0),0)</f>
        <v>3</v>
      </c>
      <c r="P21" s="52">
        <f>IFERROR(VLOOKUP($D21,'[1]P.KH-TC'!$C$10:$V$19,19,0),0)</f>
        <v>3</v>
      </c>
      <c r="Q21" s="52" t="s">
        <v>69</v>
      </c>
      <c r="R21" s="52"/>
      <c r="S21" s="53"/>
      <c r="T21" s="52" t="s">
        <v>47</v>
      </c>
    </row>
    <row r="22" spans="1:20" s="42" customFormat="1" ht="70.5" customHeight="1" x14ac:dyDescent="0.25">
      <c r="A22" s="27">
        <f>A23+1</f>
        <v>13</v>
      </c>
      <c r="B22" s="27" t="s">
        <v>70</v>
      </c>
      <c r="C22" s="65" t="s">
        <v>71</v>
      </c>
      <c r="D22" s="27" t="s">
        <v>72</v>
      </c>
      <c r="E22" s="45" t="s">
        <v>73</v>
      </c>
      <c r="F22" s="66"/>
      <c r="G22" s="63" t="s">
        <v>73</v>
      </c>
      <c r="H22" s="67"/>
      <c r="I22" s="64" t="s">
        <v>50</v>
      </c>
      <c r="J22" s="68" t="s">
        <v>74</v>
      </c>
      <c r="K22" s="35" t="str">
        <f>I22</f>
        <v>A2</v>
      </c>
      <c r="L22" s="69"/>
      <c r="M22" s="60"/>
      <c r="N22" s="60"/>
      <c r="O22" s="52">
        <f>IFERROR(VLOOKUP($D22,'[1]P.KH-TC'!$C$10:$V$19,10,0),0)</f>
        <v>3</v>
      </c>
      <c r="P22" s="52">
        <f>IFERROR(VLOOKUP($D22,'[1]P.KH-TC'!$C$10:$V$19,19,0),0)</f>
        <v>3</v>
      </c>
      <c r="Q22" s="52" t="s">
        <v>69</v>
      </c>
      <c r="R22" s="52"/>
      <c r="S22" s="70"/>
      <c r="T22" s="52" t="s">
        <v>47</v>
      </c>
    </row>
    <row r="23" spans="1:20" s="42" customFormat="1" ht="66" customHeight="1" x14ac:dyDescent="0.25">
      <c r="A23" s="27">
        <f>A21+1</f>
        <v>12</v>
      </c>
      <c r="B23" s="27"/>
      <c r="C23" s="43" t="s">
        <v>75</v>
      </c>
      <c r="D23" s="62" t="s">
        <v>76</v>
      </c>
      <c r="E23" s="45" t="s">
        <v>73</v>
      </c>
      <c r="F23" s="46"/>
      <c r="G23" s="63" t="s">
        <v>73</v>
      </c>
      <c r="H23" s="48"/>
      <c r="I23" s="64" t="s">
        <v>77</v>
      </c>
      <c r="J23" s="68" t="s">
        <v>78</v>
      </c>
      <c r="K23" s="35" t="str">
        <f>I23</f>
        <v>A3</v>
      </c>
      <c r="L23" s="69"/>
      <c r="M23" s="51"/>
      <c r="N23" s="51"/>
      <c r="O23" s="52">
        <f>IFERROR(VLOOKUP($D23,'[1]P.KH-TC'!$C$10:$V$19,10,0),0)</f>
        <v>3</v>
      </c>
      <c r="P23" s="52">
        <f>IFERROR(VLOOKUP($D23,'[1]P.KH-TC'!$C$10:$V$19,19,0),0)</f>
        <v>3</v>
      </c>
      <c r="Q23" s="52" t="s">
        <v>69</v>
      </c>
      <c r="R23" s="52"/>
      <c r="S23" s="70"/>
      <c r="T23" s="52"/>
    </row>
    <row r="24" spans="1:20" ht="36.75" customHeight="1" x14ac:dyDescent="0.25">
      <c r="A24" s="18" t="s">
        <v>79</v>
      </c>
      <c r="B24" s="18" t="s">
        <v>79</v>
      </c>
      <c r="C24" s="19" t="s">
        <v>80</v>
      </c>
      <c r="D24" s="18"/>
      <c r="E24" s="11">
        <f>$G$25+$G$38</f>
        <v>16</v>
      </c>
      <c r="F24" s="20"/>
      <c r="G24" s="13">
        <f>$G$25+$G$38</f>
        <v>16</v>
      </c>
      <c r="H24" s="21" t="str">
        <f xml:space="preserve"> (COUNTIF($G26:$G42, "A1") &amp; "A1")&amp;" + "&amp; (COUNTIF($G26:$G42, "A2") &amp; "A2")&amp;" + "&amp; (COUNTIF($G26:$G42, "A3") &amp; "A3")&amp;" + "&amp; (COUNTIF($G26:$G42, "A4") &amp; "A4")</f>
        <v>4A1 + 8A2 + 2A3 + 2A4</v>
      </c>
      <c r="I24" s="14">
        <f>$I$25+$I$38</f>
        <v>16</v>
      </c>
      <c r="J24" s="22" t="str">
        <f xml:space="preserve"> (COUNTIF($I26:$I42, "A1") &amp; "A1")&amp;" + "&amp; (COUNTIF($I26:$I42, "A2") &amp; "A2")&amp;" + "&amp; (COUNTIF($I26:$I42, "A3") &amp; "A3")&amp;" + "&amp; (COUNTIF($I26:$I42, "A4") &amp; "A4")</f>
        <v>11A1 + 2A2 + 2A3 + 1A4</v>
      </c>
      <c r="K24" s="15">
        <f>$K$25+$K$38</f>
        <v>16</v>
      </c>
      <c r="L24" s="23" t="str">
        <f xml:space="preserve"> (COUNTIF($K26:$K42, "A1") &amp; "A1")&amp;" + "&amp; (COUNTIF($K26:$K42, "A2") &amp; "A2")&amp;" + "&amp; (COUNTIF($K26:$K42, "A3") &amp; "A3")&amp;" + "&amp; (COUNTIF($K26:$K42, "A4") &amp; "A4")</f>
        <v>11A1 + 3A2 + 1A3 + 1A4</v>
      </c>
      <c r="M24" s="24"/>
      <c r="N24" s="24"/>
      <c r="O24" s="25"/>
      <c r="P24" s="25"/>
      <c r="Q24" s="25"/>
      <c r="R24" s="25"/>
      <c r="S24" s="26"/>
      <c r="T24" s="25"/>
    </row>
    <row r="25" spans="1:20" ht="33.75" customHeight="1" x14ac:dyDescent="0.25">
      <c r="A25" s="39" t="s">
        <v>41</v>
      </c>
      <c r="B25" s="39" t="s">
        <v>41</v>
      </c>
      <c r="C25" s="40" t="s">
        <v>42</v>
      </c>
      <c r="D25" s="39"/>
      <c r="E25" s="11">
        <f>COUNTA($G26:$G37)</f>
        <v>12</v>
      </c>
      <c r="F25" s="41"/>
      <c r="G25" s="13">
        <f>COUNTA($G26:$G37)</f>
        <v>12</v>
      </c>
      <c r="H25" s="21" t="str">
        <f xml:space="preserve"> (COUNTIF($G26:$G37, "A1") &amp; "A1")&amp;" + "&amp; (COUNTIF($G26:$G37, "A2") &amp; "A2")&amp;" + "&amp; (COUNTIF($G26:$G37, "A3") &amp; "A3")&amp;" + "&amp; (COUNTIF($G26:$G37, "A4") &amp; "A4")</f>
        <v>2A1 + 7A2 + 1A3 + 2A4</v>
      </c>
      <c r="I25" s="14">
        <f>COUNTA($I26:$I37)</f>
        <v>12</v>
      </c>
      <c r="J25" s="22" t="str">
        <f xml:space="preserve"> (COUNTIF($I26:$I37, "A1") &amp; "A1")&amp;" + "&amp; (COUNTIF($I26:$I37, "A2") &amp; "A2")&amp;" + "&amp; (COUNTIF($I26:$I37, "A3") &amp; "A3")&amp;" + "&amp; (COUNTIF($I26:$I37, "A4") &amp; "A4")</f>
        <v>9A1 + 1A2 + 1A3 + 1A4</v>
      </c>
      <c r="K25" s="15">
        <f>COUNTA($K26:$K37)</f>
        <v>12</v>
      </c>
      <c r="L25" s="23" t="str">
        <f xml:space="preserve"> (COUNTIF($K26:$K37, "A1") &amp; "A1")&amp;" + "&amp; (COUNTIF($K26:$K37, "A2") &amp; "A2")&amp;" + "&amp; (COUNTIF($K26:$K37, "A3") &amp; "A3")&amp;" + "&amp; (COUNTIF($K26:$K37, "A4") &amp; "A4")</f>
        <v>9A1 + 1A2 + 1A3 + 1A4</v>
      </c>
      <c r="M25" s="24"/>
      <c r="N25" s="24"/>
      <c r="O25" s="25"/>
      <c r="P25" s="25"/>
      <c r="Q25" s="25"/>
      <c r="R25" s="25"/>
      <c r="S25" s="26"/>
      <c r="T25" s="25"/>
    </row>
    <row r="26" spans="1:20" s="42" customFormat="1" ht="30" customHeight="1" x14ac:dyDescent="0.25">
      <c r="A26" s="27" t="s">
        <v>81</v>
      </c>
      <c r="B26" s="27" t="s">
        <v>24</v>
      </c>
      <c r="C26" s="71" t="s">
        <v>82</v>
      </c>
      <c r="D26" s="72" t="s">
        <v>83</v>
      </c>
      <c r="E26" s="45" t="s">
        <v>27</v>
      </c>
      <c r="F26" s="30" t="s">
        <v>45</v>
      </c>
      <c r="G26" s="63" t="s">
        <v>27</v>
      </c>
      <c r="H26" s="32"/>
      <c r="I26" s="33" t="str">
        <f>G26</f>
        <v>A1</v>
      </c>
      <c r="J26" s="34"/>
      <c r="K26" s="35" t="str">
        <f>I26</f>
        <v>A1</v>
      </c>
      <c r="L26" s="36"/>
      <c r="M26" s="37"/>
      <c r="N26" s="37"/>
      <c r="O26" s="52">
        <f>IFERROR(VLOOKUP($D26,'[1]P.TS-ĐT'!$C$10:$Z$26,14,0),0)</f>
        <v>6</v>
      </c>
      <c r="P26" s="52">
        <f>IFERROR(VLOOKUP($D26,'[1]P.TS-ĐT'!$C$10:$Z$26,24,0),0)</f>
        <v>5</v>
      </c>
      <c r="Q26" s="73" t="s">
        <v>84</v>
      </c>
      <c r="R26" s="52"/>
      <c r="S26" s="53"/>
      <c r="T26" s="52" t="s">
        <v>85</v>
      </c>
    </row>
    <row r="27" spans="1:20" s="42" customFormat="1" ht="75.75" customHeight="1" x14ac:dyDescent="0.25">
      <c r="A27" s="27">
        <f>A26+1</f>
        <v>15</v>
      </c>
      <c r="B27" s="27" t="s">
        <v>30</v>
      </c>
      <c r="C27" s="71" t="s">
        <v>86</v>
      </c>
      <c r="D27" s="72" t="s">
        <v>87</v>
      </c>
      <c r="E27" s="74" t="s">
        <v>50</v>
      </c>
      <c r="F27" s="75" t="s">
        <v>51</v>
      </c>
      <c r="G27" s="63" t="s">
        <v>50</v>
      </c>
      <c r="H27" s="76"/>
      <c r="I27" s="33" t="s">
        <v>27</v>
      </c>
      <c r="J27" s="68" t="s">
        <v>88</v>
      </c>
      <c r="K27" s="35" t="str">
        <f t="shared" ref="K27:K37" si="2">I27</f>
        <v>A1</v>
      </c>
      <c r="L27" s="69"/>
      <c r="M27" s="77"/>
      <c r="N27" s="77"/>
      <c r="O27" s="52">
        <f>IFERROR(VLOOKUP($D27,'[1]P.TS-ĐT'!$C$10:$Z$26,14,0),0)</f>
        <v>2</v>
      </c>
      <c r="P27" s="52">
        <f>IFERROR(VLOOKUP($D27,'[1]P.TS-ĐT'!$C$10:$Z$26,24,0),0)</f>
        <v>2</v>
      </c>
      <c r="Q27" s="73" t="s">
        <v>84</v>
      </c>
      <c r="R27" s="52"/>
      <c r="S27" s="78"/>
      <c r="T27" s="52" t="s">
        <v>85</v>
      </c>
    </row>
    <row r="28" spans="1:20" s="61" customFormat="1" ht="68.25" customHeight="1" x14ac:dyDescent="0.25">
      <c r="A28" s="27">
        <f t="shared" ref="A28:A37" si="3">A27+1</f>
        <v>16</v>
      </c>
      <c r="B28" s="27" t="s">
        <v>33</v>
      </c>
      <c r="C28" s="71" t="s">
        <v>89</v>
      </c>
      <c r="D28" s="79" t="s">
        <v>90</v>
      </c>
      <c r="E28" s="80" t="s">
        <v>50</v>
      </c>
      <c r="F28" s="30" t="s">
        <v>91</v>
      </c>
      <c r="G28" s="63" t="s">
        <v>50</v>
      </c>
      <c r="H28" s="76"/>
      <c r="I28" s="33" t="s">
        <v>27</v>
      </c>
      <c r="J28" s="68" t="s">
        <v>88</v>
      </c>
      <c r="K28" s="35" t="str">
        <f t="shared" si="2"/>
        <v>A1</v>
      </c>
      <c r="L28" s="69"/>
      <c r="M28" s="37"/>
      <c r="N28" s="37"/>
      <c r="O28" s="52">
        <f>IFERROR(VLOOKUP($D28,'[1]P.TS-ĐT'!$C$10:$Z$26,14,0),0)</f>
        <v>5</v>
      </c>
      <c r="P28" s="52">
        <f>IFERROR(VLOOKUP($D28,'[1]P.TS-ĐT'!$C$10:$Z$26,24,0),0)</f>
        <v>1</v>
      </c>
      <c r="Q28" s="73" t="s">
        <v>92</v>
      </c>
      <c r="R28" s="81"/>
      <c r="S28" s="82"/>
      <c r="T28" s="52" t="s">
        <v>85</v>
      </c>
    </row>
    <row r="29" spans="1:20" s="42" customFormat="1" ht="25.5" customHeight="1" x14ac:dyDescent="0.25">
      <c r="A29" s="27">
        <f t="shared" si="3"/>
        <v>17</v>
      </c>
      <c r="B29" s="27" t="s">
        <v>36</v>
      </c>
      <c r="C29" s="65" t="s">
        <v>93</v>
      </c>
      <c r="D29" s="83" t="s">
        <v>94</v>
      </c>
      <c r="E29" s="74" t="s">
        <v>27</v>
      </c>
      <c r="F29" s="84" t="s">
        <v>45</v>
      </c>
      <c r="G29" s="85" t="s">
        <v>27</v>
      </c>
      <c r="H29" s="48"/>
      <c r="I29" s="33" t="str">
        <f>G29</f>
        <v>A1</v>
      </c>
      <c r="J29" s="49"/>
      <c r="K29" s="35" t="str">
        <f t="shared" si="2"/>
        <v>A1</v>
      </c>
      <c r="L29" s="50"/>
      <c r="M29" s="77"/>
      <c r="N29" s="77"/>
      <c r="O29" s="52">
        <f>IFERROR(VLOOKUP($D29,'[1]P.TS-ĐT'!$C$10:$Z$26,14,0),0)</f>
        <v>5</v>
      </c>
      <c r="P29" s="52">
        <f>IFERROR(VLOOKUP($D29,'[1]P.TS-ĐT'!$C$10:$Z$26,24,0),0)</f>
        <v>5</v>
      </c>
      <c r="Q29" s="52" t="s">
        <v>46</v>
      </c>
      <c r="R29" s="52"/>
      <c r="S29" s="78"/>
      <c r="T29" s="81" t="s">
        <v>95</v>
      </c>
    </row>
    <row r="30" spans="1:20" s="42" customFormat="1" ht="63.75" x14ac:dyDescent="0.25">
      <c r="A30" s="27">
        <f t="shared" si="3"/>
        <v>18</v>
      </c>
      <c r="B30" s="27" t="s">
        <v>56</v>
      </c>
      <c r="C30" s="71" t="s">
        <v>96</v>
      </c>
      <c r="D30" s="72" t="s">
        <v>97</v>
      </c>
      <c r="E30" s="74" t="s">
        <v>50</v>
      </c>
      <c r="F30" s="30" t="s">
        <v>98</v>
      </c>
      <c r="G30" s="63" t="s">
        <v>50</v>
      </c>
      <c r="H30" s="32"/>
      <c r="I30" s="33" t="s">
        <v>27</v>
      </c>
      <c r="J30" s="68" t="s">
        <v>88</v>
      </c>
      <c r="K30" s="35" t="str">
        <f t="shared" si="2"/>
        <v>A1</v>
      </c>
      <c r="L30" s="69"/>
      <c r="M30" s="37"/>
      <c r="N30" s="37"/>
      <c r="O30" s="52">
        <f>IFERROR(VLOOKUP($D30,'[1]P.TS-ĐT'!$C$10:$Z$26,14,0),0)</f>
        <v>4</v>
      </c>
      <c r="P30" s="52">
        <f>IFERROR(VLOOKUP($D30,'[1]P.TS-ĐT'!$C$10:$Z$26,24,0),0)</f>
        <v>2</v>
      </c>
      <c r="Q30" s="73" t="s">
        <v>46</v>
      </c>
      <c r="R30" s="52"/>
      <c r="S30" s="78"/>
      <c r="T30" s="52" t="s">
        <v>85</v>
      </c>
    </row>
    <row r="31" spans="1:20" s="42" customFormat="1" ht="38.25" x14ac:dyDescent="0.25">
      <c r="A31" s="27">
        <f t="shared" si="3"/>
        <v>19</v>
      </c>
      <c r="B31" s="27" t="s">
        <v>59</v>
      </c>
      <c r="C31" s="71" t="s">
        <v>99</v>
      </c>
      <c r="D31" s="72" t="s">
        <v>100</v>
      </c>
      <c r="E31" s="74" t="s">
        <v>50</v>
      </c>
      <c r="F31" s="75" t="s">
        <v>51</v>
      </c>
      <c r="G31" s="63" t="s">
        <v>50</v>
      </c>
      <c r="H31" s="76"/>
      <c r="I31" s="33" t="s">
        <v>27</v>
      </c>
      <c r="J31" s="68" t="s">
        <v>88</v>
      </c>
      <c r="K31" s="35" t="str">
        <f t="shared" si="2"/>
        <v>A1</v>
      </c>
      <c r="L31" s="69"/>
      <c r="M31" s="77"/>
      <c r="N31" s="77"/>
      <c r="O31" s="52">
        <f>IFERROR(VLOOKUP($D31,'[1]P.TS-ĐT'!$C$10:$Z$26,14,0),0)</f>
        <v>4</v>
      </c>
      <c r="P31" s="52">
        <f>IFERROR(VLOOKUP($D31,'[1]P.TS-ĐT'!$C$10:$Z$26,24,0),0)</f>
        <v>2</v>
      </c>
      <c r="Q31" s="73" t="s">
        <v>46</v>
      </c>
      <c r="R31" s="52"/>
      <c r="S31" s="82"/>
      <c r="T31" s="52" t="s">
        <v>85</v>
      </c>
    </row>
    <row r="32" spans="1:20" s="42" customFormat="1" ht="38.25" x14ac:dyDescent="0.25">
      <c r="A32" s="27">
        <f t="shared" si="3"/>
        <v>20</v>
      </c>
      <c r="B32" s="27" t="s">
        <v>66</v>
      </c>
      <c r="C32" s="71" t="s">
        <v>101</v>
      </c>
      <c r="D32" s="72" t="s">
        <v>102</v>
      </c>
      <c r="E32" s="74" t="s">
        <v>50</v>
      </c>
      <c r="F32" s="75" t="s">
        <v>51</v>
      </c>
      <c r="G32" s="63" t="s">
        <v>50</v>
      </c>
      <c r="H32" s="76"/>
      <c r="I32" s="33" t="s">
        <v>27</v>
      </c>
      <c r="J32" s="68" t="s">
        <v>88</v>
      </c>
      <c r="K32" s="35" t="str">
        <f t="shared" si="2"/>
        <v>A1</v>
      </c>
      <c r="L32" s="69"/>
      <c r="M32" s="77"/>
      <c r="N32" s="77"/>
      <c r="O32" s="52">
        <f>IFERROR(VLOOKUP($D32,'[1]P.TS-ĐT'!$C$10:$Z$26,14,0),0)</f>
        <v>3</v>
      </c>
      <c r="P32" s="52">
        <f>IFERROR(VLOOKUP($D32,'[1]P.TS-ĐT'!$C$10:$Z$26,24,0),0)</f>
        <v>3</v>
      </c>
      <c r="Q32" s="73" t="s">
        <v>46</v>
      </c>
      <c r="R32" s="52"/>
      <c r="S32" s="82"/>
      <c r="T32" s="52" t="s">
        <v>85</v>
      </c>
    </row>
    <row r="33" spans="1:20" s="42" customFormat="1" ht="31.5" customHeight="1" x14ac:dyDescent="0.25">
      <c r="A33" s="27">
        <f t="shared" si="3"/>
        <v>21</v>
      </c>
      <c r="B33" s="27" t="s">
        <v>70</v>
      </c>
      <c r="C33" s="71" t="s">
        <v>103</v>
      </c>
      <c r="D33" s="72" t="s">
        <v>104</v>
      </c>
      <c r="E33" s="74" t="s">
        <v>73</v>
      </c>
      <c r="F33" s="86"/>
      <c r="G33" s="63" t="s">
        <v>73</v>
      </c>
      <c r="H33" s="67"/>
      <c r="I33" s="33" t="str">
        <f>G33</f>
        <v>A4</v>
      </c>
      <c r="J33" s="87"/>
      <c r="K33" s="35" t="str">
        <f t="shared" si="2"/>
        <v>A4</v>
      </c>
      <c r="L33" s="88"/>
      <c r="M33" s="60"/>
      <c r="N33" s="60"/>
      <c r="O33" s="52">
        <f>IFERROR(VLOOKUP($D33,'[1]P.TS-ĐT'!$C$10:$Z$26,14,0),0)</f>
        <v>1</v>
      </c>
      <c r="P33" s="52">
        <f>IFERROR(VLOOKUP($D33,'[1]P.TS-ĐT'!$C$10:$Z$26,24,0),0)</f>
        <v>1</v>
      </c>
      <c r="Q33" s="73">
        <v>0</v>
      </c>
      <c r="R33" s="52"/>
      <c r="S33" s="78"/>
      <c r="T33" s="52" t="s">
        <v>85</v>
      </c>
    </row>
    <row r="34" spans="1:20" s="5" customFormat="1" ht="25.5" x14ac:dyDescent="0.25">
      <c r="A34" s="27">
        <f t="shared" si="3"/>
        <v>22</v>
      </c>
      <c r="B34" s="27" t="s">
        <v>105</v>
      </c>
      <c r="C34" s="71" t="s">
        <v>106</v>
      </c>
      <c r="D34" s="52" t="s">
        <v>107</v>
      </c>
      <c r="E34" s="80" t="s">
        <v>77</v>
      </c>
      <c r="F34" s="75" t="s">
        <v>108</v>
      </c>
      <c r="G34" s="63" t="s">
        <v>77</v>
      </c>
      <c r="H34" s="76"/>
      <c r="I34" s="33" t="s">
        <v>50</v>
      </c>
      <c r="J34" s="68" t="s">
        <v>74</v>
      </c>
      <c r="K34" s="35" t="str">
        <f t="shared" si="2"/>
        <v>A2</v>
      </c>
      <c r="L34" s="69"/>
      <c r="M34" s="77"/>
      <c r="N34" s="77"/>
      <c r="O34" s="52">
        <f>IFERROR(VLOOKUP($D34,'[1]P.TS-ĐT'!$C$10:$Z$26,14,0),0)</f>
        <v>2</v>
      </c>
      <c r="P34" s="52">
        <f>IFERROR(VLOOKUP($D34,'[1]P.TS-ĐT'!$C$10:$Z$26,24,0),0)</f>
        <v>3</v>
      </c>
      <c r="Q34" s="73" t="s">
        <v>46</v>
      </c>
      <c r="R34" s="81"/>
      <c r="S34" s="82"/>
      <c r="T34" s="52" t="s">
        <v>85</v>
      </c>
    </row>
    <row r="35" spans="1:20" s="42" customFormat="1" ht="63.75" x14ac:dyDescent="0.25">
      <c r="A35" s="27">
        <f t="shared" si="3"/>
        <v>23</v>
      </c>
      <c r="B35" s="27" t="s">
        <v>109</v>
      </c>
      <c r="C35" s="71" t="s">
        <v>110</v>
      </c>
      <c r="D35" s="79" t="s">
        <v>111</v>
      </c>
      <c r="E35" s="74" t="s">
        <v>50</v>
      </c>
      <c r="F35" s="46" t="s">
        <v>98</v>
      </c>
      <c r="G35" s="63" t="s">
        <v>50</v>
      </c>
      <c r="H35" s="48"/>
      <c r="I35" s="33" t="s">
        <v>27</v>
      </c>
      <c r="J35" s="68" t="s">
        <v>88</v>
      </c>
      <c r="K35" s="35" t="str">
        <f t="shared" si="2"/>
        <v>A1</v>
      </c>
      <c r="L35" s="69"/>
      <c r="M35" s="51"/>
      <c r="N35" s="51"/>
      <c r="O35" s="52">
        <f>IFERROR(VLOOKUP($D35,'[1]P.TS-ĐT'!$C$10:$Z$26,14,0),0)</f>
        <v>2</v>
      </c>
      <c r="P35" s="52">
        <f>IFERROR(VLOOKUP($D35,'[1]P.TS-ĐT'!$C$10:$Z$26,24,0),0)</f>
        <v>3</v>
      </c>
      <c r="Q35" s="73" t="s">
        <v>46</v>
      </c>
      <c r="R35" s="52"/>
      <c r="S35" s="89"/>
      <c r="T35" s="52" t="s">
        <v>85</v>
      </c>
    </row>
    <row r="36" spans="1:20" s="42" customFormat="1" ht="25.5" x14ac:dyDescent="0.25">
      <c r="A36" s="27">
        <f t="shared" si="3"/>
        <v>24</v>
      </c>
      <c r="B36" s="27" t="s">
        <v>65</v>
      </c>
      <c r="C36" s="71" t="s">
        <v>112</v>
      </c>
      <c r="D36" s="72" t="s">
        <v>113</v>
      </c>
      <c r="E36" s="74" t="s">
        <v>73</v>
      </c>
      <c r="F36" s="86"/>
      <c r="G36" s="63" t="s">
        <v>73</v>
      </c>
      <c r="H36" s="76"/>
      <c r="I36" s="33" t="s">
        <v>77</v>
      </c>
      <c r="J36" s="68" t="s">
        <v>78</v>
      </c>
      <c r="K36" s="35" t="str">
        <f t="shared" si="2"/>
        <v>A3</v>
      </c>
      <c r="L36" s="69"/>
      <c r="M36" s="60"/>
      <c r="N36" s="60"/>
      <c r="O36" s="52">
        <f>IFERROR(VLOOKUP($D36,'[1]P.TS-ĐT'!$C$10:$Z$26,14,0),0)</f>
        <v>2</v>
      </c>
      <c r="P36" s="52">
        <f>IFERROR(VLOOKUP($D36,'[1]P.TS-ĐT'!$C$10:$Z$26,24,0),0)</f>
        <v>3</v>
      </c>
      <c r="Q36" s="73" t="s">
        <v>46</v>
      </c>
      <c r="R36" s="52"/>
      <c r="S36" s="78"/>
      <c r="T36" s="52" t="s">
        <v>85</v>
      </c>
    </row>
    <row r="37" spans="1:20" s="5" customFormat="1" ht="38.25" x14ac:dyDescent="0.25">
      <c r="A37" s="27">
        <f t="shared" si="3"/>
        <v>25</v>
      </c>
      <c r="B37" s="27" t="s">
        <v>114</v>
      </c>
      <c r="C37" s="71" t="s">
        <v>115</v>
      </c>
      <c r="D37" s="72" t="s">
        <v>116</v>
      </c>
      <c r="E37" s="74" t="s">
        <v>50</v>
      </c>
      <c r="F37" s="75" t="s">
        <v>51</v>
      </c>
      <c r="G37" s="63" t="s">
        <v>50</v>
      </c>
      <c r="H37" s="90"/>
      <c r="I37" s="33" t="s">
        <v>27</v>
      </c>
      <c r="J37" s="68" t="s">
        <v>88</v>
      </c>
      <c r="K37" s="35" t="str">
        <f t="shared" si="2"/>
        <v>A1</v>
      </c>
      <c r="L37" s="69"/>
      <c r="M37" s="77"/>
      <c r="N37" s="77"/>
      <c r="O37" s="52">
        <f>IFERROR(VLOOKUP($D37,'[1]P.TS-ĐT'!$C$10:$Z$26,14,0),0)</f>
        <v>3</v>
      </c>
      <c r="P37" s="52">
        <f>IFERROR(VLOOKUP($D37,'[1]P.TS-ĐT'!$C$10:$Z$26,24,0),0)</f>
        <v>2</v>
      </c>
      <c r="Q37" s="73" t="s">
        <v>46</v>
      </c>
      <c r="R37" s="52"/>
      <c r="S37" s="82"/>
      <c r="T37" s="52" t="s">
        <v>85</v>
      </c>
    </row>
    <row r="38" spans="1:20" ht="33" customHeight="1" x14ac:dyDescent="0.25">
      <c r="A38" s="39" t="s">
        <v>63</v>
      </c>
      <c r="B38" s="39" t="s">
        <v>63</v>
      </c>
      <c r="C38" s="40" t="s">
        <v>64</v>
      </c>
      <c r="D38" s="39"/>
      <c r="E38" s="11">
        <f>COUNTA($G39:$G42)</f>
        <v>4</v>
      </c>
      <c r="F38" s="41"/>
      <c r="G38" s="13">
        <f>COUNTA($G39:$G42)</f>
        <v>4</v>
      </c>
      <c r="H38" s="21" t="str">
        <f xml:space="preserve"> (COUNTIF($G39:$G42, "A1") &amp; "A1")&amp;" + "&amp; (COUNTIF($G39:$G42, "A2") &amp; "A2")&amp;" + "&amp; (COUNTIF($G39:$G42, "A3") &amp; "A3")&amp;" + "&amp; (COUNTIF($G39:$G42, "A4") &amp; "A4")</f>
        <v>2A1 + 1A2 + 1A3 + 0A4</v>
      </c>
      <c r="I38" s="14">
        <f>COUNTA($I39:$I42)</f>
        <v>4</v>
      </c>
      <c r="J38" s="22" t="str">
        <f xml:space="preserve"> (COUNTIF($I39:$I42, "A1") &amp; "A1")&amp;" + "&amp; (COUNTIF($I39:$I42, "A2") &amp; "A2")&amp;" + "&amp; (COUNTIF($I39:$I42, "A3") &amp; "A3")&amp;" + "&amp; (COUNTIF($I39:$I42, "A4") &amp; "A4")</f>
        <v>2A1 + 1A2 + 1A3 + 0A4</v>
      </c>
      <c r="K38" s="15">
        <f>COUNTA($K39:$K42)</f>
        <v>4</v>
      </c>
      <c r="L38" s="23" t="str">
        <f xml:space="preserve"> (COUNTIF($K39:$K42, "A1") &amp; "A1")&amp;" + "&amp; (COUNTIF($K39:$K42, "A2") &amp; "A2")&amp;" + "&amp; (COUNTIF($K39:$K42, "A3") &amp; "A3")&amp;" + "&amp; (COUNTIF($K39:$K42, "A4") &amp; "A4")</f>
        <v>2A1 + 2A2 + 0A3 + 0A4</v>
      </c>
      <c r="M38" s="24"/>
      <c r="N38" s="24"/>
      <c r="O38" s="24">
        <f>'[1]P.TS-ĐT'!P22</f>
        <v>0</v>
      </c>
      <c r="P38" s="24">
        <f>'[1]P.TS-ĐT'!Z22</f>
        <v>0</v>
      </c>
      <c r="Q38" s="25"/>
      <c r="R38" s="25"/>
      <c r="S38" s="26"/>
      <c r="T38" s="25"/>
    </row>
    <row r="39" spans="1:20" s="42" customFormat="1" ht="27.75" customHeight="1" x14ac:dyDescent="0.25">
      <c r="A39" s="27">
        <v>26</v>
      </c>
      <c r="B39" s="27" t="s">
        <v>117</v>
      </c>
      <c r="C39" s="71" t="s">
        <v>118</v>
      </c>
      <c r="D39" s="72" t="s">
        <v>119</v>
      </c>
      <c r="E39" s="91" t="s">
        <v>27</v>
      </c>
      <c r="F39" s="84" t="s">
        <v>45</v>
      </c>
      <c r="G39" s="63" t="s">
        <v>27</v>
      </c>
      <c r="H39" s="48"/>
      <c r="I39" s="33" t="str">
        <f>G39</f>
        <v>A1</v>
      </c>
      <c r="J39" s="49"/>
      <c r="K39" s="35" t="str">
        <f>I39</f>
        <v>A1</v>
      </c>
      <c r="L39" s="50"/>
      <c r="M39" s="51"/>
      <c r="N39" s="51"/>
      <c r="O39" s="52">
        <f>IFERROR(VLOOKUP($D39,'[1]P.TS-ĐT'!$C$10:$Z$26,14,0),0)</f>
        <v>2</v>
      </c>
      <c r="P39" s="52">
        <f>IFERROR(VLOOKUP($D39,'[1]P.TS-ĐT'!$C$10:$Z$26,24,0),0)</f>
        <v>2</v>
      </c>
      <c r="Q39" s="52" t="s">
        <v>120</v>
      </c>
      <c r="R39" s="52"/>
      <c r="S39" s="78"/>
      <c r="T39" s="52" t="s">
        <v>85</v>
      </c>
    </row>
    <row r="40" spans="1:20" s="61" customFormat="1" ht="39" customHeight="1" x14ac:dyDescent="0.25">
      <c r="A40" s="27">
        <f>A39+1</f>
        <v>27</v>
      </c>
      <c r="B40" s="27" t="s">
        <v>81</v>
      </c>
      <c r="C40" s="71" t="s">
        <v>121</v>
      </c>
      <c r="D40" s="72" t="s">
        <v>122</v>
      </c>
      <c r="E40" s="91" t="s">
        <v>27</v>
      </c>
      <c r="F40" s="84" t="s">
        <v>45</v>
      </c>
      <c r="G40" s="63" t="s">
        <v>27</v>
      </c>
      <c r="H40" s="48"/>
      <c r="I40" s="33" t="str">
        <f>G40</f>
        <v>A1</v>
      </c>
      <c r="J40" s="49"/>
      <c r="K40" s="35" t="str">
        <f>I40</f>
        <v>A1</v>
      </c>
      <c r="L40" s="50"/>
      <c r="M40" s="51"/>
      <c r="N40" s="51"/>
      <c r="O40" s="52">
        <f>IFERROR(VLOOKUP($D40,'[1]P.TS-ĐT'!$C$10:$Z$26,14,0),0)</f>
        <v>3</v>
      </c>
      <c r="P40" s="52">
        <f>IFERROR(VLOOKUP($D40,'[1]P.TS-ĐT'!$C$10:$Z$26,24,0),0)</f>
        <v>1</v>
      </c>
      <c r="Q40" s="52" t="s">
        <v>120</v>
      </c>
      <c r="R40" s="52"/>
      <c r="S40" s="78"/>
      <c r="T40" s="52" t="s">
        <v>85</v>
      </c>
    </row>
    <row r="41" spans="1:20" s="61" customFormat="1" ht="38.25" x14ac:dyDescent="0.25">
      <c r="A41" s="27">
        <f>A40+1</f>
        <v>28</v>
      </c>
      <c r="B41" s="27" t="s">
        <v>123</v>
      </c>
      <c r="C41" s="92" t="s">
        <v>124</v>
      </c>
      <c r="D41" s="93" t="s">
        <v>125</v>
      </c>
      <c r="E41" s="91" t="s">
        <v>50</v>
      </c>
      <c r="F41" s="94" t="s">
        <v>91</v>
      </c>
      <c r="G41" s="63" t="s">
        <v>50</v>
      </c>
      <c r="H41" s="48"/>
      <c r="I41" s="33" t="str">
        <f>G41</f>
        <v>A2</v>
      </c>
      <c r="J41" s="68"/>
      <c r="K41" s="35" t="str">
        <f>I41</f>
        <v>A2</v>
      </c>
      <c r="L41" s="50"/>
      <c r="M41" s="51"/>
      <c r="N41" s="51"/>
      <c r="O41" s="52">
        <f>IFERROR(VLOOKUP($D41,'[1]P.TS-ĐT'!$C$10:$Z$26,14,0),0)</f>
        <v>4</v>
      </c>
      <c r="P41" s="52">
        <f>IFERROR(VLOOKUP($D41,'[1]P.TS-ĐT'!$C$10:$Z$26,24,0),0)</f>
        <v>1</v>
      </c>
      <c r="Q41" s="52" t="s">
        <v>126</v>
      </c>
      <c r="R41" s="52"/>
      <c r="S41" s="89"/>
      <c r="T41" s="52" t="s">
        <v>85</v>
      </c>
    </row>
    <row r="42" spans="1:20" s="61" customFormat="1" ht="39" customHeight="1" x14ac:dyDescent="0.25">
      <c r="A42" s="27">
        <f>A41+1</f>
        <v>29</v>
      </c>
      <c r="B42" s="27" t="s">
        <v>127</v>
      </c>
      <c r="C42" s="71" t="s">
        <v>128</v>
      </c>
      <c r="D42" s="72" t="s">
        <v>129</v>
      </c>
      <c r="E42" s="91" t="s">
        <v>77</v>
      </c>
      <c r="F42" s="75" t="s">
        <v>108</v>
      </c>
      <c r="G42" s="63" t="s">
        <v>77</v>
      </c>
      <c r="H42" s="90"/>
      <c r="I42" s="33" t="str">
        <f>G42</f>
        <v>A3</v>
      </c>
      <c r="J42" s="68"/>
      <c r="K42" s="35" t="s">
        <v>50</v>
      </c>
      <c r="L42" s="69"/>
      <c r="M42" s="77"/>
      <c r="N42" s="77"/>
      <c r="O42" s="52">
        <f>IFERROR(VLOOKUP($D42,'[1]P.TS-ĐT'!$C$10:$Z$26,14,0),0)</f>
        <v>2</v>
      </c>
      <c r="P42" s="52">
        <f>IFERROR(VLOOKUP($D42,'[1]P.TS-ĐT'!$C$10:$Z$26,24,0),0)</f>
        <v>2</v>
      </c>
      <c r="Q42" s="52"/>
      <c r="R42" s="52"/>
      <c r="S42" s="78"/>
      <c r="T42" s="52" t="s">
        <v>85</v>
      </c>
    </row>
    <row r="43" spans="1:20" ht="55.5" customHeight="1" x14ac:dyDescent="0.25">
      <c r="A43" s="18" t="s">
        <v>130</v>
      </c>
      <c r="B43" s="18" t="s">
        <v>130</v>
      </c>
      <c r="C43" s="19" t="s">
        <v>131</v>
      </c>
      <c r="D43" s="18"/>
      <c r="E43" s="11">
        <f>$G$44+$G$58</f>
        <v>26</v>
      </c>
      <c r="F43" s="20"/>
      <c r="G43" s="13">
        <f>$G$44+$G$58</f>
        <v>26</v>
      </c>
      <c r="H43" s="21" t="str">
        <f xml:space="preserve"> (COUNTIF($G$45:$G$71, "A1") &amp; "A1")&amp;" + "&amp; (COUNTIF($G$45:$G$71, "A2") &amp; "A2")&amp;" + "&amp; (COUNTIF($G$45:$G$71, "A3") &amp; "A3")&amp;" + "&amp; (COUNTIF($G$45:$G$71, "A4") &amp; "A4")</f>
        <v>1A1 + 3A2 + 21A3 + 1A4</v>
      </c>
      <c r="I43" s="14">
        <f>$I$44+$I$58</f>
        <v>26</v>
      </c>
      <c r="J43" s="22" t="str">
        <f xml:space="preserve"> (COUNTIF($I$45:$I$71, "A1") &amp; "A1")&amp;" + "&amp; (COUNTIF($I$45:$I$71, "A2") &amp; "A2")&amp;" + "&amp; (COUNTIF($I$45:$I$71, "A3") &amp; "A3")&amp;" + "&amp; (COUNTIF($I$45:$I$71, "A4") &amp; "A4")</f>
        <v>2A1 + 6A2 + 17A3 + 1A4</v>
      </c>
      <c r="K43" s="15">
        <f>$K$44+$K$58</f>
        <v>26</v>
      </c>
      <c r="L43" s="23" t="str">
        <f xml:space="preserve"> (COUNTIF($K$45:$K$71, "A1") &amp; "A1")&amp;" + "&amp; (COUNTIF($K$45:$K$71, "A2") &amp; "A2")&amp;" + "&amp; (COUNTIF($K$45:$K$71, "A3") &amp; "A3")&amp;" + "&amp; (COUNTIF($K$45:$K$71, "A4") &amp; "A4")</f>
        <v>3A1 + 5A2 + 17A3 + 1A4</v>
      </c>
      <c r="M43" s="24"/>
      <c r="N43" s="24"/>
      <c r="O43" s="25"/>
      <c r="P43" s="25"/>
      <c r="Q43" s="25"/>
      <c r="R43" s="25"/>
      <c r="S43" s="95"/>
      <c r="T43" s="25"/>
    </row>
    <row r="44" spans="1:20" ht="34.5" customHeight="1" x14ac:dyDescent="0.25">
      <c r="A44" s="39" t="s">
        <v>41</v>
      </c>
      <c r="B44" s="39" t="s">
        <v>41</v>
      </c>
      <c r="C44" s="40" t="s">
        <v>132</v>
      </c>
      <c r="D44" s="39"/>
      <c r="E44" s="11">
        <f>COUNTA($G$45:$G$57)</f>
        <v>13</v>
      </c>
      <c r="F44" s="41"/>
      <c r="G44" s="13">
        <f>COUNTA($G$45:$G$57)</f>
        <v>13</v>
      </c>
      <c r="H44" s="21" t="str">
        <f xml:space="preserve"> (COUNTIF($G$45:$G$57, "A1") &amp; "A1")&amp;" + "&amp; (COUNTIF($G$45:$G$57, "A2") &amp; "A2")&amp;" + "&amp; (COUNTIF($G$45:$G$57, "A3") &amp; "A3")&amp;" + "&amp; (COUNTIF($G$45:$G$57, "A4") &amp; "A4")</f>
        <v>1A1 + 3A2 + 9A3 + 0A4</v>
      </c>
      <c r="I44" s="14">
        <f>COUNTA($I$45:$I$57)</f>
        <v>13</v>
      </c>
      <c r="J44" s="22" t="str">
        <f xml:space="preserve"> (COUNTIF($I$45:$I$57, "A1") &amp; "A1")&amp;" + "&amp; (COUNTIF($I$45:$I$57, "A2") &amp; "A2")&amp;" + "&amp; (COUNTIF($I$45:$I$57, "A3") &amp; "A3")&amp;" + "&amp; (COUNTIF($I$45:$I$57, "A4") &amp; "A4")</f>
        <v>2A1 + 6A2 + 5A3 + 0A4</v>
      </c>
      <c r="K44" s="15">
        <f>COUNTA($K$45:$K$57)</f>
        <v>13</v>
      </c>
      <c r="L44" s="23" t="str">
        <f xml:space="preserve"> (COUNTIF($K$45:$K$57, "A1") &amp; "A1")&amp;" + "&amp; (COUNTIF($K$45:$K$57, "A2") &amp; "A2")&amp;" + "&amp; (COUNTIF($K$45:$K$57, "A3") &amp; "A3")&amp;" + "&amp; (COUNTIF($K$45:$K$57, "A4") &amp; "A4")</f>
        <v>3A1 + 5A2 + 5A3 + 0A4</v>
      </c>
      <c r="M44" s="24"/>
      <c r="N44" s="24"/>
      <c r="O44" s="25"/>
      <c r="P44" s="25"/>
      <c r="Q44" s="25"/>
      <c r="R44" s="25"/>
      <c r="S44" s="26"/>
      <c r="T44" s="25"/>
    </row>
    <row r="45" spans="1:20" s="42" customFormat="1" ht="33.75" customHeight="1" x14ac:dyDescent="0.25">
      <c r="A45" s="27">
        <v>30</v>
      </c>
      <c r="B45" s="27" t="s">
        <v>24</v>
      </c>
      <c r="C45" s="43" t="s">
        <v>133</v>
      </c>
      <c r="D45" s="27" t="s">
        <v>134</v>
      </c>
      <c r="E45" s="45" t="s">
        <v>27</v>
      </c>
      <c r="F45" s="30" t="s">
        <v>135</v>
      </c>
      <c r="G45" s="47" t="s">
        <v>27</v>
      </c>
      <c r="H45" s="32"/>
      <c r="I45" s="33" t="str">
        <f>G45</f>
        <v>A1</v>
      </c>
      <c r="J45" s="34"/>
      <c r="K45" s="35" t="str">
        <f>I45</f>
        <v>A1</v>
      </c>
      <c r="L45" s="36"/>
      <c r="M45" s="37"/>
      <c r="N45" s="37"/>
      <c r="O45" s="52">
        <f>IFERROR(VLOOKUP($D45,[1]TCHC!$C$10:$AA$36,14,0),0)</f>
        <v>8</v>
      </c>
      <c r="P45" s="52">
        <f>IFERROR(VLOOKUP($D45,[1]TCHC!$C$10:$AA$36,24,0),0)</f>
        <v>3</v>
      </c>
      <c r="Q45" s="27"/>
      <c r="R45" s="27"/>
      <c r="S45" s="38"/>
      <c r="T45" s="27" t="s">
        <v>136</v>
      </c>
    </row>
    <row r="46" spans="1:20" s="42" customFormat="1" ht="37.5" customHeight="1" x14ac:dyDescent="0.25">
      <c r="A46" s="27">
        <f>A45+1</f>
        <v>31</v>
      </c>
      <c r="B46" s="27" t="s">
        <v>30</v>
      </c>
      <c r="C46" s="28" t="s">
        <v>137</v>
      </c>
      <c r="D46" s="81" t="s">
        <v>138</v>
      </c>
      <c r="E46" s="74" t="s">
        <v>50</v>
      </c>
      <c r="F46" s="30" t="s">
        <v>139</v>
      </c>
      <c r="G46" s="47" t="s">
        <v>50</v>
      </c>
      <c r="H46" s="32"/>
      <c r="I46" s="33" t="str">
        <f t="shared" ref="I46:I71" si="4">G46</f>
        <v>A2</v>
      </c>
      <c r="J46" s="34"/>
      <c r="K46" s="35" t="s">
        <v>27</v>
      </c>
      <c r="L46" s="69"/>
      <c r="M46" s="37"/>
      <c r="N46" s="37"/>
      <c r="O46" s="52">
        <f>IFERROR(VLOOKUP($D46,[1]TCHC!$C$10:$AA$36,14,0),0)</f>
        <v>3</v>
      </c>
      <c r="P46" s="52">
        <f>IFERROR(VLOOKUP($D46,[1]TCHC!$C$10:$AA$36,24,0),0)</f>
        <v>1</v>
      </c>
      <c r="Q46" s="52"/>
      <c r="R46" s="52"/>
      <c r="S46" s="53"/>
      <c r="T46" s="52" t="s">
        <v>140</v>
      </c>
    </row>
    <row r="47" spans="1:20" s="42" customFormat="1" ht="23.25" customHeight="1" x14ac:dyDescent="0.25">
      <c r="A47" s="27">
        <f t="shared" ref="A47:A57" si="5">A46+1</f>
        <v>32</v>
      </c>
      <c r="B47" s="27" t="s">
        <v>33</v>
      </c>
      <c r="C47" s="96" t="s">
        <v>141</v>
      </c>
      <c r="D47" s="27" t="s">
        <v>142</v>
      </c>
      <c r="E47" s="45" t="s">
        <v>50</v>
      </c>
      <c r="F47" s="46" t="s">
        <v>51</v>
      </c>
      <c r="G47" s="47" t="s">
        <v>77</v>
      </c>
      <c r="H47" s="48"/>
      <c r="I47" s="33" t="str">
        <f t="shared" si="4"/>
        <v>A3</v>
      </c>
      <c r="J47" s="49"/>
      <c r="K47" s="35" t="str">
        <f t="shared" ref="K47:K57" si="6">I47</f>
        <v>A3</v>
      </c>
      <c r="L47" s="50"/>
      <c r="M47" s="51"/>
      <c r="N47" s="51"/>
      <c r="O47" s="52">
        <f>IFERROR(VLOOKUP($D47,[1]TCHC!$C$10:$AA$36,14,0),0)</f>
        <v>1</v>
      </c>
      <c r="P47" s="52">
        <f>IFERROR(VLOOKUP($D47,[1]TCHC!$C$10:$AA$36,24,0),0)</f>
        <v>2</v>
      </c>
      <c r="Q47" s="27"/>
      <c r="R47" s="27"/>
      <c r="S47" s="38"/>
      <c r="T47" s="27" t="s">
        <v>136</v>
      </c>
    </row>
    <row r="48" spans="1:20" s="42" customFormat="1" ht="56.25" customHeight="1" x14ac:dyDescent="0.25">
      <c r="A48" s="27">
        <f t="shared" si="5"/>
        <v>33</v>
      </c>
      <c r="B48" s="27" t="s">
        <v>36</v>
      </c>
      <c r="C48" s="28" t="s">
        <v>143</v>
      </c>
      <c r="D48" s="27" t="s">
        <v>144</v>
      </c>
      <c r="E48" s="45" t="s">
        <v>77</v>
      </c>
      <c r="F48" s="97" t="s">
        <v>145</v>
      </c>
      <c r="G48" s="47" t="s">
        <v>77</v>
      </c>
      <c r="H48" s="98"/>
      <c r="I48" s="33" t="s">
        <v>50</v>
      </c>
      <c r="J48" s="68" t="s">
        <v>74</v>
      </c>
      <c r="K48" s="35" t="str">
        <f t="shared" si="6"/>
        <v>A2</v>
      </c>
      <c r="L48" s="69"/>
      <c r="M48" s="51"/>
      <c r="N48" s="51"/>
      <c r="O48" s="52">
        <f>IFERROR(VLOOKUP($D48,[1]TCHC!$C$10:$AA$36,14,0),0)</f>
        <v>2</v>
      </c>
      <c r="P48" s="52">
        <f>IFERROR(VLOOKUP($D48,[1]TCHC!$C$10:$AA$36,24,0),0)</f>
        <v>1</v>
      </c>
      <c r="Q48" s="27"/>
      <c r="R48" s="27"/>
      <c r="S48" s="99"/>
      <c r="T48" s="27" t="s">
        <v>136</v>
      </c>
    </row>
    <row r="49" spans="1:20" s="42" customFormat="1" ht="36.75" customHeight="1" x14ac:dyDescent="0.25">
      <c r="A49" s="27">
        <f t="shared" si="5"/>
        <v>34</v>
      </c>
      <c r="B49" s="27" t="s">
        <v>56</v>
      </c>
      <c r="C49" s="96" t="s">
        <v>147</v>
      </c>
      <c r="D49" s="27" t="s">
        <v>148</v>
      </c>
      <c r="E49" s="45" t="s">
        <v>77</v>
      </c>
      <c r="F49" s="75" t="s">
        <v>108</v>
      </c>
      <c r="G49" s="47" t="s">
        <v>77</v>
      </c>
      <c r="H49" s="98"/>
      <c r="I49" s="33" t="str">
        <f t="shared" si="4"/>
        <v>A3</v>
      </c>
      <c r="J49" s="68"/>
      <c r="K49" s="35" t="str">
        <f t="shared" si="6"/>
        <v>A3</v>
      </c>
      <c r="L49" s="100"/>
      <c r="M49" s="77"/>
      <c r="N49" s="77"/>
      <c r="O49" s="52">
        <f>IFERROR(VLOOKUP($D49,[1]TCHC!$C$10:$AA$36,14,0),0)</f>
        <v>2</v>
      </c>
      <c r="P49" s="52">
        <f>IFERROR(VLOOKUP($D49,[1]TCHC!$C$10:$AA$36,24,0),0)</f>
        <v>1</v>
      </c>
      <c r="Q49" s="27"/>
      <c r="R49" s="27"/>
      <c r="S49" s="89"/>
      <c r="T49" s="27" t="s">
        <v>136</v>
      </c>
    </row>
    <row r="50" spans="1:20" s="42" customFormat="1" ht="24" customHeight="1" x14ac:dyDescent="0.25">
      <c r="A50" s="27">
        <f t="shared" si="5"/>
        <v>35</v>
      </c>
      <c r="B50" s="27" t="s">
        <v>59</v>
      </c>
      <c r="C50" s="28" t="s">
        <v>149</v>
      </c>
      <c r="D50" s="27" t="s">
        <v>150</v>
      </c>
      <c r="E50" s="45" t="s">
        <v>77</v>
      </c>
      <c r="F50" s="97" t="s">
        <v>145</v>
      </c>
      <c r="G50" s="47" t="s">
        <v>77</v>
      </c>
      <c r="H50" s="98"/>
      <c r="I50" s="33" t="str">
        <f t="shared" si="4"/>
        <v>A3</v>
      </c>
      <c r="J50" s="68"/>
      <c r="K50" s="35" t="str">
        <f t="shared" si="6"/>
        <v>A3</v>
      </c>
      <c r="L50" s="100"/>
      <c r="M50" s="51"/>
      <c r="N50" s="51"/>
      <c r="O50" s="52">
        <f>IFERROR(VLOOKUP($D50,[1]TCHC!$C$10:$AA$36,14,0),0)</f>
        <v>3</v>
      </c>
      <c r="P50" s="52">
        <f>IFERROR(VLOOKUP($D50,[1]TCHC!$C$10:$AA$36,24,0),0)</f>
        <v>0</v>
      </c>
      <c r="Q50" s="27"/>
      <c r="R50" s="27"/>
      <c r="S50" s="99"/>
      <c r="T50" s="27" t="s">
        <v>136</v>
      </c>
    </row>
    <row r="51" spans="1:20" s="42" customFormat="1" ht="63" customHeight="1" x14ac:dyDescent="0.25">
      <c r="A51" s="27">
        <f t="shared" si="5"/>
        <v>36</v>
      </c>
      <c r="B51" s="27" t="s">
        <v>66</v>
      </c>
      <c r="C51" s="28" t="s">
        <v>151</v>
      </c>
      <c r="D51" s="101" t="s">
        <v>152</v>
      </c>
      <c r="E51" s="45" t="s">
        <v>77</v>
      </c>
      <c r="F51" s="97" t="s">
        <v>145</v>
      </c>
      <c r="G51" s="47" t="s">
        <v>77</v>
      </c>
      <c r="H51" s="98"/>
      <c r="I51" s="33" t="s">
        <v>50</v>
      </c>
      <c r="J51" s="68" t="s">
        <v>74</v>
      </c>
      <c r="K51" s="35" t="str">
        <f t="shared" si="6"/>
        <v>A2</v>
      </c>
      <c r="L51" s="69"/>
      <c r="M51" s="51"/>
      <c r="N51" s="51"/>
      <c r="O51" s="52">
        <f>IFERROR(VLOOKUP($D51,[1]TCHC!$C$10:$AA$36,14,0),0)</f>
        <v>3</v>
      </c>
      <c r="P51" s="52">
        <f>IFERROR(VLOOKUP($D51,[1]TCHC!$C$10:$AA$36,24,0),0)</f>
        <v>0</v>
      </c>
      <c r="Q51" s="27"/>
      <c r="R51" s="27"/>
      <c r="S51" s="99"/>
      <c r="T51" s="27" t="s">
        <v>136</v>
      </c>
    </row>
    <row r="52" spans="1:20" s="42" customFormat="1" ht="61.5" customHeight="1" x14ac:dyDescent="0.25">
      <c r="A52" s="27">
        <f t="shared" si="5"/>
        <v>37</v>
      </c>
      <c r="B52" s="27" t="s">
        <v>70</v>
      </c>
      <c r="C52" s="28" t="s">
        <v>153</v>
      </c>
      <c r="D52" s="101" t="s">
        <v>154</v>
      </c>
      <c r="E52" s="45" t="s">
        <v>50</v>
      </c>
      <c r="F52" s="102" t="s">
        <v>155</v>
      </c>
      <c r="G52" s="47" t="s">
        <v>50</v>
      </c>
      <c r="H52" s="103"/>
      <c r="I52" s="33" t="s">
        <v>27</v>
      </c>
      <c r="J52" s="68" t="s">
        <v>156</v>
      </c>
      <c r="K52" s="35" t="str">
        <f t="shared" si="6"/>
        <v>A1</v>
      </c>
      <c r="L52" s="69"/>
      <c r="M52" s="51"/>
      <c r="N52" s="51"/>
      <c r="O52" s="52">
        <f>IFERROR(VLOOKUP($D52,[1]TCHC!$C$10:$AA$36,14,0),0)</f>
        <v>7</v>
      </c>
      <c r="P52" s="52">
        <f>IFERROR(VLOOKUP($D52,[1]TCHC!$C$10:$AA$36,24,0),0)</f>
        <v>1</v>
      </c>
      <c r="Q52" s="27"/>
      <c r="R52" s="27"/>
      <c r="S52" s="89"/>
      <c r="T52" s="27" t="s">
        <v>136</v>
      </c>
    </row>
    <row r="53" spans="1:20" s="42" customFormat="1" ht="51.75" customHeight="1" x14ac:dyDescent="0.25">
      <c r="A53" s="27">
        <f t="shared" si="5"/>
        <v>38</v>
      </c>
      <c r="B53" s="27" t="s">
        <v>105</v>
      </c>
      <c r="C53" s="28" t="s">
        <v>157</v>
      </c>
      <c r="D53" s="27" t="s">
        <v>158</v>
      </c>
      <c r="E53" s="45" t="s">
        <v>77</v>
      </c>
      <c r="F53" s="97" t="s">
        <v>145</v>
      </c>
      <c r="G53" s="47" t="s">
        <v>77</v>
      </c>
      <c r="H53" s="98"/>
      <c r="I53" s="33" t="s">
        <v>50</v>
      </c>
      <c r="J53" s="68" t="s">
        <v>159</v>
      </c>
      <c r="K53" s="35" t="str">
        <f t="shared" si="6"/>
        <v>A2</v>
      </c>
      <c r="L53" s="69"/>
      <c r="M53" s="51"/>
      <c r="N53" s="51"/>
      <c r="O53" s="52">
        <f>IFERROR(VLOOKUP($D53,[1]TCHC!$C$10:$AA$36,14,0),0)</f>
        <v>2</v>
      </c>
      <c r="P53" s="52">
        <f>IFERROR(VLOOKUP($D53,[1]TCHC!$C$10:$AA$36,24,0),0)</f>
        <v>1</v>
      </c>
      <c r="Q53" s="27"/>
      <c r="R53" s="27"/>
      <c r="S53" s="99"/>
      <c r="T53" s="27" t="s">
        <v>136</v>
      </c>
    </row>
    <row r="54" spans="1:20" s="42" customFormat="1" ht="31.5" customHeight="1" x14ac:dyDescent="0.25">
      <c r="A54" s="27">
        <f t="shared" si="5"/>
        <v>39</v>
      </c>
      <c r="B54" s="27" t="s">
        <v>109</v>
      </c>
      <c r="C54" s="28" t="s">
        <v>160</v>
      </c>
      <c r="D54" s="27" t="s">
        <v>161</v>
      </c>
      <c r="E54" s="45" t="s">
        <v>77</v>
      </c>
      <c r="F54" s="75" t="s">
        <v>108</v>
      </c>
      <c r="G54" s="47" t="s">
        <v>77</v>
      </c>
      <c r="H54" s="103"/>
      <c r="I54" s="33" t="str">
        <f t="shared" si="4"/>
        <v>A3</v>
      </c>
      <c r="J54" s="104"/>
      <c r="K54" s="35" t="str">
        <f t="shared" si="6"/>
        <v>A3</v>
      </c>
      <c r="L54" s="100"/>
      <c r="M54" s="77"/>
      <c r="N54" s="77"/>
      <c r="O54" s="52">
        <f>IFERROR(VLOOKUP($D54,[1]TCHC!$C$10:$AA$36,14,0),0)</f>
        <v>1</v>
      </c>
      <c r="P54" s="52">
        <f>IFERROR(VLOOKUP($D54,[1]TCHC!$C$10:$AA$36,24,0),0)</f>
        <v>1</v>
      </c>
      <c r="Q54" s="27"/>
      <c r="R54" s="27"/>
      <c r="S54" s="89"/>
      <c r="T54" s="27" t="s">
        <v>136</v>
      </c>
    </row>
    <row r="55" spans="1:20" s="42" customFormat="1" ht="23.25" customHeight="1" x14ac:dyDescent="0.25">
      <c r="A55" s="27">
        <f t="shared" si="5"/>
        <v>40</v>
      </c>
      <c r="B55" s="27" t="s">
        <v>65</v>
      </c>
      <c r="C55" s="28" t="s">
        <v>162</v>
      </c>
      <c r="D55" s="27" t="s">
        <v>163</v>
      </c>
      <c r="E55" s="45" t="s">
        <v>50</v>
      </c>
      <c r="F55" s="46" t="s">
        <v>51</v>
      </c>
      <c r="G55" s="47" t="s">
        <v>50</v>
      </c>
      <c r="H55" s="103"/>
      <c r="I55" s="33" t="str">
        <f t="shared" si="4"/>
        <v>A2</v>
      </c>
      <c r="J55" s="49"/>
      <c r="K55" s="35" t="str">
        <f t="shared" si="6"/>
        <v>A2</v>
      </c>
      <c r="L55" s="50"/>
      <c r="M55" s="51"/>
      <c r="N55" s="51"/>
      <c r="O55" s="52">
        <f>IFERROR(VLOOKUP($D55,[1]TCHC!$C$10:$AA$36,14,0),0)</f>
        <v>4</v>
      </c>
      <c r="P55" s="52">
        <f>IFERROR(VLOOKUP($D55,[1]TCHC!$C$10:$AA$36,24,0),0)</f>
        <v>1</v>
      </c>
      <c r="Q55" s="27"/>
      <c r="R55" s="27"/>
      <c r="S55" s="89"/>
      <c r="T55" s="27" t="s">
        <v>136</v>
      </c>
    </row>
    <row r="56" spans="1:20" s="42" customFormat="1" ht="53.25" customHeight="1" x14ac:dyDescent="0.25">
      <c r="A56" s="27">
        <f t="shared" si="5"/>
        <v>41</v>
      </c>
      <c r="B56" s="27" t="s">
        <v>114</v>
      </c>
      <c r="C56" s="28" t="s">
        <v>164</v>
      </c>
      <c r="D56" s="27" t="s">
        <v>165</v>
      </c>
      <c r="E56" s="45" t="s">
        <v>77</v>
      </c>
      <c r="F56" s="97" t="s">
        <v>145</v>
      </c>
      <c r="G56" s="47" t="s">
        <v>77</v>
      </c>
      <c r="H56" s="98"/>
      <c r="I56" s="33" t="s">
        <v>50</v>
      </c>
      <c r="J56" s="68" t="s">
        <v>74</v>
      </c>
      <c r="K56" s="35" t="str">
        <f t="shared" si="6"/>
        <v>A2</v>
      </c>
      <c r="L56" s="69"/>
      <c r="M56" s="51"/>
      <c r="N56" s="51"/>
      <c r="O56" s="52">
        <f>IFERROR(VLOOKUP($D56,[1]TCHC!$C$10:$AA$36,14,0),0)</f>
        <v>4</v>
      </c>
      <c r="P56" s="52">
        <f>IFERROR(VLOOKUP($D56,[1]TCHC!$C$10:$AA$36,24,0),0)</f>
        <v>0</v>
      </c>
      <c r="Q56" s="27"/>
      <c r="R56" s="27"/>
      <c r="S56" s="99"/>
      <c r="T56" s="27" t="s">
        <v>136</v>
      </c>
    </row>
    <row r="57" spans="1:20" s="42" customFormat="1" ht="27.75" customHeight="1" x14ac:dyDescent="0.25">
      <c r="A57" s="27">
        <f t="shared" si="5"/>
        <v>42</v>
      </c>
      <c r="B57" s="27" t="s">
        <v>117</v>
      </c>
      <c r="C57" s="28" t="s">
        <v>166</v>
      </c>
      <c r="D57" s="101" t="s">
        <v>167</v>
      </c>
      <c r="E57" s="45" t="s">
        <v>77</v>
      </c>
      <c r="F57" s="97" t="s">
        <v>145</v>
      </c>
      <c r="G57" s="47" t="s">
        <v>77</v>
      </c>
      <c r="H57" s="105"/>
      <c r="I57" s="33" t="str">
        <f t="shared" si="4"/>
        <v>A3</v>
      </c>
      <c r="J57" s="49"/>
      <c r="K57" s="35" t="str">
        <f t="shared" si="6"/>
        <v>A3</v>
      </c>
      <c r="L57" s="50"/>
      <c r="M57" s="51"/>
      <c r="N57" s="51"/>
      <c r="O57" s="52">
        <f>IFERROR(VLOOKUP($D57,[1]TCHC!$C$10:$AA$36,14,0),0)</f>
        <v>1</v>
      </c>
      <c r="P57" s="52">
        <f>IFERROR(VLOOKUP($D57,[1]TCHC!$C$10:$AA$36,24,0),0)</f>
        <v>0</v>
      </c>
      <c r="Q57" s="27"/>
      <c r="R57" s="27"/>
      <c r="S57" s="38"/>
      <c r="T57" s="27" t="s">
        <v>136</v>
      </c>
    </row>
    <row r="58" spans="1:20" s="42" customFormat="1" ht="33.75" customHeight="1" x14ac:dyDescent="0.25">
      <c r="A58" s="39" t="s">
        <v>63</v>
      </c>
      <c r="B58" s="39" t="s">
        <v>63</v>
      </c>
      <c r="C58" s="40" t="s">
        <v>64</v>
      </c>
      <c r="D58" s="39"/>
      <c r="E58" s="11">
        <f>COUNTA($G$59:$G$71)</f>
        <v>13</v>
      </c>
      <c r="F58" s="41"/>
      <c r="G58" s="13">
        <f>COUNTA($G$59:$G$71)</f>
        <v>13</v>
      </c>
      <c r="H58" s="21" t="str">
        <f xml:space="preserve"> (COUNTIF($G$59:$G$71, "A1") &amp; "A1")&amp;" + "&amp; (COUNTIF($G$59:$G$71, "A2") &amp; "A2")&amp;" + "&amp; (COUNTIF($G$59:$G$71, "A3") &amp; "A3")&amp;" + "&amp; (COUNTIF($G$59:$G$71, "A4") &amp; "A4")</f>
        <v>0A1 + 0A2 + 12A3 + 1A4</v>
      </c>
      <c r="I58" s="106">
        <f>COUNTA($I$59:$I$71)</f>
        <v>13</v>
      </c>
      <c r="J58" s="22" t="str">
        <f xml:space="preserve"> (COUNTIF($I$59:$I$71, "A1") &amp; "A1")&amp;" + "&amp; (COUNTIF($I$59:$I$71, "A2") &amp; "A2")&amp;" + "&amp; (COUNTIF($I$59:$I$71, "A3") &amp; "A3")&amp;" + "&amp; (COUNTIF($I$59:$I$71, "A4") &amp; "A4")</f>
        <v>0A1 + 0A2 + 12A3 + 1A4</v>
      </c>
      <c r="K58" s="15">
        <f>COUNTA($K$59:$K$71)</f>
        <v>13</v>
      </c>
      <c r="L58" s="23" t="str">
        <f xml:space="preserve"> (COUNTIF($K$59:$K$71, "A1") &amp; "A1")&amp;" + "&amp; (COUNTIF($K$59:$K$71, "A2") &amp; "A2")&amp;" + "&amp; (COUNTIF($K$59:$K$71, "A3") &amp; "A3")&amp;" + "&amp; (COUNTIF($K$59:$K$71, "A4") &amp; "A4")</f>
        <v>0A1 + 0A2 + 12A3 + 1A4</v>
      </c>
      <c r="M58" s="24"/>
      <c r="N58" s="24"/>
      <c r="O58" s="24">
        <f>[1]TCHC!P23</f>
        <v>0</v>
      </c>
      <c r="P58" s="24">
        <f>[1]TCHC!Z23</f>
        <v>0</v>
      </c>
      <c r="Q58" s="25"/>
      <c r="R58" s="25"/>
      <c r="S58" s="26"/>
      <c r="T58" s="25"/>
    </row>
    <row r="59" spans="1:20" s="42" customFormat="1" ht="21" customHeight="1" x14ac:dyDescent="0.25">
      <c r="A59" s="27">
        <v>43</v>
      </c>
      <c r="B59" s="27" t="s">
        <v>81</v>
      </c>
      <c r="C59" s="28" t="s">
        <v>168</v>
      </c>
      <c r="D59" s="27" t="s">
        <v>169</v>
      </c>
      <c r="E59" s="45" t="s">
        <v>77</v>
      </c>
      <c r="F59" s="97" t="s">
        <v>145</v>
      </c>
      <c r="G59" s="47" t="s">
        <v>77</v>
      </c>
      <c r="H59" s="98"/>
      <c r="I59" s="33" t="str">
        <f t="shared" si="4"/>
        <v>A3</v>
      </c>
      <c r="J59" s="68"/>
      <c r="K59" s="35" t="str">
        <f>I59</f>
        <v>A3</v>
      </c>
      <c r="L59" s="50"/>
      <c r="M59" s="51"/>
      <c r="N59" s="51"/>
      <c r="O59" s="52">
        <f>IFERROR(VLOOKUP($D59,[1]TCHC!$C$10:$AA$36,14,0),0)</f>
        <v>1</v>
      </c>
      <c r="P59" s="52">
        <f>IFERROR(VLOOKUP($D59,[1]TCHC!$C$10:$AA$36,24,0),0)</f>
        <v>0</v>
      </c>
      <c r="Q59" s="27"/>
      <c r="R59" s="27"/>
      <c r="S59" s="89"/>
      <c r="T59" s="27" t="s">
        <v>136</v>
      </c>
    </row>
    <row r="60" spans="1:20" s="42" customFormat="1" ht="33.75" customHeight="1" x14ac:dyDescent="0.25">
      <c r="A60" s="27">
        <f>A59+1</f>
        <v>44</v>
      </c>
      <c r="B60" s="27" t="s">
        <v>123</v>
      </c>
      <c r="C60" s="28" t="s">
        <v>170</v>
      </c>
      <c r="D60" s="27" t="s">
        <v>171</v>
      </c>
      <c r="E60" s="45" t="s">
        <v>77</v>
      </c>
      <c r="F60" s="97" t="s">
        <v>145</v>
      </c>
      <c r="G60" s="47" t="s">
        <v>77</v>
      </c>
      <c r="H60" s="107"/>
      <c r="I60" s="33" t="str">
        <f t="shared" si="4"/>
        <v>A3</v>
      </c>
      <c r="J60" s="68"/>
      <c r="K60" s="35" t="str">
        <f t="shared" ref="K60:K71" si="7">I60</f>
        <v>A3</v>
      </c>
      <c r="L60" s="50"/>
      <c r="M60" s="51"/>
      <c r="N60" s="51"/>
      <c r="O60" s="52">
        <f>IFERROR(VLOOKUP($D60,[1]TCHC!$C$10:$AA$36,14,0),0)</f>
        <v>1</v>
      </c>
      <c r="P60" s="52">
        <f>IFERROR(VLOOKUP($D60,[1]TCHC!$C$10:$AA$36,24,0),0)</f>
        <v>0</v>
      </c>
      <c r="Q60" s="27"/>
      <c r="R60" s="27"/>
      <c r="S60" s="89"/>
      <c r="T60" s="27" t="s">
        <v>136</v>
      </c>
    </row>
    <row r="61" spans="1:20" s="42" customFormat="1" ht="21" customHeight="1" x14ac:dyDescent="0.25">
      <c r="A61" s="27">
        <f t="shared" ref="A61:A71" si="8">A60+1</f>
        <v>45</v>
      </c>
      <c r="B61" s="27" t="s">
        <v>127</v>
      </c>
      <c r="C61" s="28" t="s">
        <v>172</v>
      </c>
      <c r="D61" s="27" t="s">
        <v>173</v>
      </c>
      <c r="E61" s="45" t="s">
        <v>77</v>
      </c>
      <c r="F61" s="97" t="s">
        <v>145</v>
      </c>
      <c r="G61" s="47" t="s">
        <v>77</v>
      </c>
      <c r="H61" s="107"/>
      <c r="I61" s="33" t="str">
        <f t="shared" si="4"/>
        <v>A3</v>
      </c>
      <c r="J61" s="49"/>
      <c r="K61" s="35" t="str">
        <f t="shared" si="7"/>
        <v>A3</v>
      </c>
      <c r="L61" s="50"/>
      <c r="M61" s="51"/>
      <c r="N61" s="51"/>
      <c r="O61" s="52">
        <f>IFERROR(VLOOKUP($D61,[1]TCHC!$C$10:$AA$36,14,0),0)</f>
        <v>1</v>
      </c>
      <c r="P61" s="52">
        <f>IFERROR(VLOOKUP($D61,[1]TCHC!$C$10:$AA$36,24,0),0)</f>
        <v>0</v>
      </c>
      <c r="Q61" s="27"/>
      <c r="R61" s="27"/>
      <c r="S61" s="38"/>
      <c r="T61" s="27" t="s">
        <v>136</v>
      </c>
    </row>
    <row r="62" spans="1:20" s="42" customFormat="1" ht="21" customHeight="1" x14ac:dyDescent="0.25">
      <c r="A62" s="27">
        <f t="shared" si="8"/>
        <v>46</v>
      </c>
      <c r="B62" s="27" t="s">
        <v>174</v>
      </c>
      <c r="C62" s="28" t="s">
        <v>175</v>
      </c>
      <c r="D62" s="27" t="s">
        <v>176</v>
      </c>
      <c r="E62" s="45" t="s">
        <v>77</v>
      </c>
      <c r="F62" s="97" t="s">
        <v>145</v>
      </c>
      <c r="G62" s="47" t="s">
        <v>77</v>
      </c>
      <c r="H62" s="107"/>
      <c r="I62" s="33" t="str">
        <f t="shared" si="4"/>
        <v>A3</v>
      </c>
      <c r="J62" s="68"/>
      <c r="K62" s="35" t="str">
        <f t="shared" si="7"/>
        <v>A3</v>
      </c>
      <c r="L62" s="50"/>
      <c r="M62" s="51"/>
      <c r="N62" s="51"/>
      <c r="O62" s="52">
        <f>IFERROR(VLOOKUP($D62,[1]TCHC!$C$10:$AA$36,14,0),0)</f>
        <v>1</v>
      </c>
      <c r="P62" s="52">
        <f>IFERROR(VLOOKUP($D62,[1]TCHC!$C$10:$AA$36,24,0),0)</f>
        <v>0</v>
      </c>
      <c r="Q62" s="27"/>
      <c r="R62" s="27"/>
      <c r="S62" s="38"/>
      <c r="T62" s="27" t="s">
        <v>136</v>
      </c>
    </row>
    <row r="63" spans="1:20" s="42" customFormat="1" ht="28.5" customHeight="1" x14ac:dyDescent="0.25">
      <c r="A63" s="27">
        <f t="shared" si="8"/>
        <v>47</v>
      </c>
      <c r="B63" s="27" t="s">
        <v>177</v>
      </c>
      <c r="C63" s="28" t="s">
        <v>998</v>
      </c>
      <c r="D63" s="27" t="s">
        <v>178</v>
      </c>
      <c r="E63" s="45" t="s">
        <v>77</v>
      </c>
      <c r="F63" s="97" t="s">
        <v>145</v>
      </c>
      <c r="G63" s="47" t="s">
        <v>77</v>
      </c>
      <c r="H63" s="107"/>
      <c r="I63" s="33" t="str">
        <f t="shared" si="4"/>
        <v>A3</v>
      </c>
      <c r="J63" s="68"/>
      <c r="K63" s="35" t="str">
        <f t="shared" si="7"/>
        <v>A3</v>
      </c>
      <c r="L63" s="50"/>
      <c r="M63" s="51"/>
      <c r="N63" s="51"/>
      <c r="O63" s="52">
        <f>IFERROR(VLOOKUP($D63,[1]TCHC!$C$10:$AA$36,14,0),0)</f>
        <v>1</v>
      </c>
      <c r="P63" s="52">
        <f>IFERROR(VLOOKUP($D63,[1]TCHC!$C$10:$AA$36,24,0),0)</f>
        <v>0</v>
      </c>
      <c r="Q63" s="27"/>
      <c r="R63" s="27"/>
      <c r="S63" s="89"/>
      <c r="T63" s="27" t="s">
        <v>136</v>
      </c>
    </row>
    <row r="64" spans="1:20" s="42" customFormat="1" ht="21" customHeight="1" x14ac:dyDescent="0.25">
      <c r="A64" s="27">
        <f t="shared" si="8"/>
        <v>48</v>
      </c>
      <c r="B64" s="27" t="s">
        <v>179</v>
      </c>
      <c r="C64" s="28" t="s">
        <v>180</v>
      </c>
      <c r="D64" s="27" t="s">
        <v>181</v>
      </c>
      <c r="E64" s="45" t="s">
        <v>77</v>
      </c>
      <c r="F64" s="97" t="s">
        <v>145</v>
      </c>
      <c r="G64" s="47" t="s">
        <v>77</v>
      </c>
      <c r="H64" s="107"/>
      <c r="I64" s="33" t="str">
        <f t="shared" si="4"/>
        <v>A3</v>
      </c>
      <c r="J64" s="49"/>
      <c r="K64" s="35" t="str">
        <f t="shared" si="7"/>
        <v>A3</v>
      </c>
      <c r="L64" s="50"/>
      <c r="M64" s="51"/>
      <c r="N64" s="51"/>
      <c r="O64" s="52">
        <f>IFERROR(VLOOKUP($D64,[1]TCHC!$C$10:$AA$36,14,0),0)</f>
        <v>1</v>
      </c>
      <c r="P64" s="52">
        <f>IFERROR(VLOOKUP($D64,[1]TCHC!$C$10:$AA$36,24,0),0)</f>
        <v>0</v>
      </c>
      <c r="Q64" s="27"/>
      <c r="R64" s="27"/>
      <c r="S64" s="38"/>
      <c r="T64" s="27" t="s">
        <v>136</v>
      </c>
    </row>
    <row r="65" spans="1:20" s="42" customFormat="1" ht="21" customHeight="1" x14ac:dyDescent="0.25">
      <c r="A65" s="27">
        <f t="shared" si="8"/>
        <v>49</v>
      </c>
      <c r="B65" s="27" t="s">
        <v>182</v>
      </c>
      <c r="C65" s="28" t="s">
        <v>183</v>
      </c>
      <c r="D65" s="27" t="s">
        <v>184</v>
      </c>
      <c r="E65" s="45" t="s">
        <v>77</v>
      </c>
      <c r="F65" s="97" t="s">
        <v>145</v>
      </c>
      <c r="G65" s="47" t="s">
        <v>77</v>
      </c>
      <c r="H65" s="107"/>
      <c r="I65" s="33" t="str">
        <f t="shared" si="4"/>
        <v>A3</v>
      </c>
      <c r="J65" s="49"/>
      <c r="K65" s="35" t="str">
        <f t="shared" si="7"/>
        <v>A3</v>
      </c>
      <c r="L65" s="50"/>
      <c r="M65" s="51"/>
      <c r="N65" s="51"/>
      <c r="O65" s="52">
        <f>IFERROR(VLOOKUP($D65,[1]TCHC!$C$10:$AA$36,14,0),0)</f>
        <v>1</v>
      </c>
      <c r="P65" s="52">
        <f>IFERROR(VLOOKUP($D65,[1]TCHC!$C$10:$AA$36,24,0),0)</f>
        <v>0</v>
      </c>
      <c r="Q65" s="27"/>
      <c r="R65" s="27"/>
      <c r="S65" s="38"/>
      <c r="T65" s="27" t="s">
        <v>136</v>
      </c>
    </row>
    <row r="66" spans="1:20" s="42" customFormat="1" ht="21" customHeight="1" x14ac:dyDescent="0.25">
      <c r="A66" s="27">
        <f t="shared" si="8"/>
        <v>50</v>
      </c>
      <c r="B66" s="27" t="s">
        <v>185</v>
      </c>
      <c r="C66" s="28" t="s">
        <v>186</v>
      </c>
      <c r="D66" s="27" t="s">
        <v>187</v>
      </c>
      <c r="E66" s="45" t="s">
        <v>77</v>
      </c>
      <c r="F66" s="97" t="s">
        <v>145</v>
      </c>
      <c r="G66" s="47" t="s">
        <v>77</v>
      </c>
      <c r="H66" s="107"/>
      <c r="I66" s="33" t="str">
        <f t="shared" si="4"/>
        <v>A3</v>
      </c>
      <c r="J66" s="68"/>
      <c r="K66" s="35" t="str">
        <f t="shared" si="7"/>
        <v>A3</v>
      </c>
      <c r="L66" s="50"/>
      <c r="M66" s="51"/>
      <c r="N66" s="51"/>
      <c r="O66" s="52">
        <f>IFERROR(VLOOKUP($D66,[1]TCHC!$C$10:$AA$36,14,0),0)</f>
        <v>1</v>
      </c>
      <c r="P66" s="52">
        <f>IFERROR(VLOOKUP($D66,[1]TCHC!$C$10:$AA$36,24,0),0)</f>
        <v>0</v>
      </c>
      <c r="Q66" s="27"/>
      <c r="R66" s="27"/>
      <c r="S66" s="38"/>
      <c r="T66" s="27" t="s">
        <v>136</v>
      </c>
    </row>
    <row r="67" spans="1:20" s="42" customFormat="1" ht="21" customHeight="1" x14ac:dyDescent="0.25">
      <c r="A67" s="27">
        <f t="shared" si="8"/>
        <v>51</v>
      </c>
      <c r="B67" s="27" t="s">
        <v>188</v>
      </c>
      <c r="C67" s="28" t="s">
        <v>189</v>
      </c>
      <c r="D67" s="27" t="s">
        <v>190</v>
      </c>
      <c r="E67" s="45" t="s">
        <v>77</v>
      </c>
      <c r="F67" s="97" t="s">
        <v>145</v>
      </c>
      <c r="G67" s="47" t="s">
        <v>77</v>
      </c>
      <c r="H67" s="108"/>
      <c r="I67" s="33" t="str">
        <f t="shared" si="4"/>
        <v>A3</v>
      </c>
      <c r="J67" s="49"/>
      <c r="K67" s="35" t="str">
        <f t="shared" si="7"/>
        <v>A3</v>
      </c>
      <c r="L67" s="50"/>
      <c r="M67" s="51"/>
      <c r="N67" s="51"/>
      <c r="O67" s="52">
        <f>IFERROR(VLOOKUP($D67,[1]TCHC!$C$10:$AA$36,14,0),0)</f>
        <v>1</v>
      </c>
      <c r="P67" s="52">
        <f>IFERROR(VLOOKUP($D67,[1]TCHC!$C$10:$AA$36,24,0),0)</f>
        <v>0</v>
      </c>
      <c r="Q67" s="27"/>
      <c r="R67" s="27"/>
      <c r="S67" s="38"/>
      <c r="T67" s="27" t="s">
        <v>136</v>
      </c>
    </row>
    <row r="68" spans="1:20" s="42" customFormat="1" ht="21" customHeight="1" x14ac:dyDescent="0.25">
      <c r="A68" s="27">
        <f t="shared" si="8"/>
        <v>52</v>
      </c>
      <c r="B68" s="27" t="s">
        <v>191</v>
      </c>
      <c r="C68" s="28" t="s">
        <v>192</v>
      </c>
      <c r="D68" s="27" t="s">
        <v>193</v>
      </c>
      <c r="E68" s="45" t="s">
        <v>77</v>
      </c>
      <c r="F68" s="97" t="s">
        <v>145</v>
      </c>
      <c r="G68" s="47" t="s">
        <v>77</v>
      </c>
      <c r="H68" s="107"/>
      <c r="I68" s="33" t="str">
        <f t="shared" si="4"/>
        <v>A3</v>
      </c>
      <c r="J68" s="68"/>
      <c r="K68" s="35" t="str">
        <f t="shared" si="7"/>
        <v>A3</v>
      </c>
      <c r="L68" s="50"/>
      <c r="M68" s="51"/>
      <c r="N68" s="51"/>
      <c r="O68" s="52">
        <f>IFERROR(VLOOKUP($D68,[1]TCHC!$C$10:$AA$36,14,0),0)</f>
        <v>1</v>
      </c>
      <c r="P68" s="52">
        <f>IFERROR(VLOOKUP($D68,[1]TCHC!$C$10:$AA$36,24,0),0)</f>
        <v>0</v>
      </c>
      <c r="Q68" s="27"/>
      <c r="R68" s="27"/>
      <c r="S68" s="89"/>
      <c r="T68" s="27" t="s">
        <v>136</v>
      </c>
    </row>
    <row r="69" spans="1:20" s="42" customFormat="1" ht="21" customHeight="1" x14ac:dyDescent="0.25">
      <c r="A69" s="27">
        <f t="shared" si="8"/>
        <v>53</v>
      </c>
      <c r="B69" s="27" t="s">
        <v>194</v>
      </c>
      <c r="C69" s="28" t="s">
        <v>195</v>
      </c>
      <c r="D69" s="27" t="s">
        <v>196</v>
      </c>
      <c r="E69" s="45" t="s">
        <v>77</v>
      </c>
      <c r="F69" s="97" t="s">
        <v>145</v>
      </c>
      <c r="G69" s="47" t="s">
        <v>77</v>
      </c>
      <c r="H69" s="107"/>
      <c r="I69" s="33" t="str">
        <f t="shared" si="4"/>
        <v>A3</v>
      </c>
      <c r="J69" s="68"/>
      <c r="K69" s="35" t="str">
        <f t="shared" si="7"/>
        <v>A3</v>
      </c>
      <c r="L69" s="50"/>
      <c r="M69" s="51"/>
      <c r="N69" s="51"/>
      <c r="O69" s="52">
        <f>IFERROR(VLOOKUP($D69,[1]TCHC!$C$10:$AA$36,14,0),0)</f>
        <v>1</v>
      </c>
      <c r="P69" s="52">
        <f>IFERROR(VLOOKUP($D69,[1]TCHC!$C$10:$AA$36,24,0),0)</f>
        <v>1</v>
      </c>
      <c r="Q69" s="27"/>
      <c r="R69" s="27"/>
      <c r="S69" s="89"/>
      <c r="T69" s="27" t="s">
        <v>136</v>
      </c>
    </row>
    <row r="70" spans="1:20" s="42" customFormat="1" ht="21" customHeight="1" x14ac:dyDescent="0.25">
      <c r="A70" s="27">
        <f t="shared" si="8"/>
        <v>54</v>
      </c>
      <c r="B70" s="27" t="s">
        <v>197</v>
      </c>
      <c r="C70" s="109" t="s">
        <v>198</v>
      </c>
      <c r="D70" s="27" t="s">
        <v>199</v>
      </c>
      <c r="E70" s="45" t="s">
        <v>77</v>
      </c>
      <c r="F70" s="97" t="s">
        <v>145</v>
      </c>
      <c r="G70" s="47" t="s">
        <v>77</v>
      </c>
      <c r="H70" s="48"/>
      <c r="I70" s="33" t="str">
        <f t="shared" si="4"/>
        <v>A3</v>
      </c>
      <c r="J70" s="68"/>
      <c r="K70" s="35" t="str">
        <f t="shared" si="7"/>
        <v>A3</v>
      </c>
      <c r="L70" s="50"/>
      <c r="M70" s="51"/>
      <c r="N70" s="51"/>
      <c r="O70" s="52">
        <f>IFERROR(VLOOKUP($D70,[1]TCHC!$C$10:$AA$36,14,0),0)</f>
        <v>1</v>
      </c>
      <c r="P70" s="52">
        <f>IFERROR(VLOOKUP($D70,[1]TCHC!$C$10:$AA$36,24,0),0)</f>
        <v>0</v>
      </c>
      <c r="Q70" s="27"/>
      <c r="R70" s="27"/>
      <c r="S70" s="89"/>
      <c r="T70" s="27"/>
    </row>
    <row r="71" spans="1:20" s="42" customFormat="1" ht="21" customHeight="1" x14ac:dyDescent="0.25">
      <c r="A71" s="27">
        <f t="shared" si="8"/>
        <v>55</v>
      </c>
      <c r="B71" s="27" t="s">
        <v>200</v>
      </c>
      <c r="C71" s="28" t="s">
        <v>201</v>
      </c>
      <c r="D71" s="27" t="s">
        <v>202</v>
      </c>
      <c r="E71" s="45" t="s">
        <v>73</v>
      </c>
      <c r="F71" s="97"/>
      <c r="G71" s="47" t="s">
        <v>73</v>
      </c>
      <c r="H71" s="107"/>
      <c r="I71" s="33" t="str">
        <f t="shared" si="4"/>
        <v>A4</v>
      </c>
      <c r="J71" s="68"/>
      <c r="K71" s="35" t="str">
        <f t="shared" si="7"/>
        <v>A4</v>
      </c>
      <c r="L71" s="50"/>
      <c r="M71" s="51"/>
      <c r="N71" s="51"/>
      <c r="O71" s="52">
        <f>IFERROR(VLOOKUP($D71,[1]TCHC!$C$10:$AA$36,14,0),0)</f>
        <v>1</v>
      </c>
      <c r="P71" s="52">
        <f>IFERROR(VLOOKUP($D71,[1]TCHC!$C$10:$AA$36,24,0),0)</f>
        <v>0</v>
      </c>
      <c r="Q71" s="27"/>
      <c r="R71" s="27"/>
      <c r="S71" s="89"/>
      <c r="T71" s="27" t="s">
        <v>136</v>
      </c>
    </row>
    <row r="72" spans="1:20" ht="39" customHeight="1" x14ac:dyDescent="0.25">
      <c r="A72" s="18" t="s">
        <v>203</v>
      </c>
      <c r="B72" s="18" t="s">
        <v>203</v>
      </c>
      <c r="C72" s="19" t="s">
        <v>204</v>
      </c>
      <c r="D72" s="18"/>
      <c r="E72" s="11">
        <f>$G$73+$G$84</f>
        <v>15</v>
      </c>
      <c r="F72" s="20"/>
      <c r="G72" s="13">
        <f>$G$73+$G$84</f>
        <v>15</v>
      </c>
      <c r="H72" s="21" t="str">
        <f xml:space="preserve"> (COUNTIF($G74:$G89, "A1") &amp; "A1")&amp;" + "&amp; (COUNTIF($G74:$G89, "A2") &amp; "A2")&amp;" + "&amp; (COUNTIF($G74:$G89, "A3") &amp; "A3")&amp;" + "&amp; (COUNTIF($G74:$G89, "A4") &amp; "A4")</f>
        <v>0A1 + 5A2 + 6A3 + 4A4</v>
      </c>
      <c r="I72" s="14">
        <f>$I$73+$I$84</f>
        <v>15</v>
      </c>
      <c r="J72" s="22" t="str">
        <f xml:space="preserve"> (COUNTIF($I74:$I89, "A1") &amp; "A1")&amp;" + "&amp; (COUNTIF($I74:$I89, "A2") &amp; "A2")&amp;" + "&amp; (COUNTIF($I74:$I89, "A3") &amp; "A3")&amp;" + "&amp; (COUNTIF($I74:$I89, "A4") &amp; "A4")</f>
        <v>1A1 + 6A2 + 6A3 + 2A4</v>
      </c>
      <c r="K72" s="15">
        <f>$K$73+$K$84</f>
        <v>15</v>
      </c>
      <c r="L72" s="23" t="str">
        <f xml:space="preserve"> (COUNTIF($K74:$K89, "A1") &amp; "A1")&amp;" + "&amp; (COUNTIF($K74:$K89, "A2") &amp; "A2")&amp;" + "&amp; (COUNTIF($K74:$K89, "A3") &amp; "A3")&amp;" + "&amp; (COUNTIF($K74:$K89, "A4") &amp; "A4")</f>
        <v>1A1 + 6A2 + 6A3 + 2A4</v>
      </c>
      <c r="M72" s="24"/>
      <c r="N72" s="24"/>
      <c r="O72" s="25"/>
      <c r="P72" s="25"/>
      <c r="Q72" s="25"/>
      <c r="R72" s="25"/>
      <c r="S72" s="26"/>
      <c r="T72" s="25"/>
    </row>
    <row r="73" spans="1:20" ht="39" customHeight="1" x14ac:dyDescent="0.25">
      <c r="A73" s="39" t="s">
        <v>41</v>
      </c>
      <c r="B73" s="39" t="s">
        <v>41</v>
      </c>
      <c r="C73" s="40" t="s">
        <v>42</v>
      </c>
      <c r="D73" s="39"/>
      <c r="E73" s="11">
        <f>COUNTA($G74:$G83)</f>
        <v>10</v>
      </c>
      <c r="F73" s="41"/>
      <c r="G73" s="13">
        <f>COUNTA($G74:$G83)</f>
        <v>10</v>
      </c>
      <c r="H73" s="21" t="str">
        <f xml:space="preserve"> (COUNTIF($G74:$G83, "A1") &amp; "A1")&amp;" + "&amp; (COUNTIF($G74:$G83, "A2") &amp; "A2")&amp;" + "&amp; (COUNTIF($G74:$G83, "A3") &amp; "A3")&amp;" + "&amp; (COUNTIF($G74:$G83, "A4") &amp; "A4")</f>
        <v>0A1 + 4A2 + 4A3 + 2A4</v>
      </c>
      <c r="I73" s="14">
        <f>COUNTA($I74:$I83)</f>
        <v>10</v>
      </c>
      <c r="J73" s="22" t="str">
        <f xml:space="preserve"> (COUNTIF($I74:$I83, "A1") &amp; "A1")&amp;" + "&amp; (COUNTIF($I74:$I83, "A2") &amp; "A2")&amp;" + "&amp; (COUNTIF($I74:$I83, "A3") &amp; "A3")&amp;" + "&amp; (COUNTIF($I74:$I83, "A4") &amp; "A4")</f>
        <v>1A1 + 5A2 + 3A3 + 1A4</v>
      </c>
      <c r="K73" s="15">
        <f>COUNTA($K74:$K83)</f>
        <v>10</v>
      </c>
      <c r="L73" s="23" t="str">
        <f xml:space="preserve"> (COUNTIF($K74:$K83, "A1") &amp; "A1")&amp;" + "&amp; (COUNTIF($K74:$K83, "A2") &amp; "A2")&amp;" + "&amp; (COUNTIF($K74:$K83, "A3") &amp; "A3")&amp;" + "&amp; (COUNTIF($K74:$K83, "A4") &amp; "A4")</f>
        <v>1A1 + 5A2 + 3A3 + 1A4</v>
      </c>
      <c r="M73" s="24"/>
      <c r="N73" s="24"/>
      <c r="O73" s="25"/>
      <c r="P73" s="25"/>
      <c r="Q73" s="25"/>
      <c r="R73" s="25"/>
      <c r="S73" s="26"/>
      <c r="T73" s="25"/>
    </row>
    <row r="74" spans="1:20" s="42" customFormat="1" ht="49.5" customHeight="1" x14ac:dyDescent="0.25">
      <c r="A74" s="27">
        <v>56</v>
      </c>
      <c r="B74" s="27" t="s">
        <v>24</v>
      </c>
      <c r="C74" s="96" t="s">
        <v>205</v>
      </c>
      <c r="D74" s="62" t="s">
        <v>206</v>
      </c>
      <c r="E74" s="45" t="s">
        <v>50</v>
      </c>
      <c r="F74" s="110" t="s">
        <v>207</v>
      </c>
      <c r="G74" s="47" t="s">
        <v>50</v>
      </c>
      <c r="H74" s="111"/>
      <c r="I74" s="33" t="s">
        <v>27</v>
      </c>
      <c r="J74" s="112" t="s">
        <v>156</v>
      </c>
      <c r="K74" s="35" t="str">
        <f>I74</f>
        <v>A1</v>
      </c>
      <c r="L74" s="69"/>
      <c r="M74" s="113"/>
      <c r="N74" s="113"/>
      <c r="O74" s="52">
        <f>IFERROR(VLOOKUP($D74,'[1]P.TTGD-CTSV'!$C$10:$AA$25,14,0),0)</f>
        <v>7</v>
      </c>
      <c r="P74" s="52">
        <f>IFERROR(VLOOKUP($D74,'[1]P.TTGD-CTSV'!$C$10:$AA$25,24,0),0)</f>
        <v>4</v>
      </c>
      <c r="Q74" s="52">
        <v>8</v>
      </c>
      <c r="R74" s="52"/>
      <c r="S74" s="53"/>
      <c r="T74" s="52" t="s">
        <v>208</v>
      </c>
    </row>
    <row r="75" spans="1:20" s="42" customFormat="1" ht="26.25" customHeight="1" x14ac:dyDescent="0.25">
      <c r="A75" s="27">
        <f>A74+1</f>
        <v>57</v>
      </c>
      <c r="B75" s="27" t="s">
        <v>30</v>
      </c>
      <c r="C75" s="96" t="s">
        <v>209</v>
      </c>
      <c r="D75" s="62" t="s">
        <v>210</v>
      </c>
      <c r="E75" s="45" t="s">
        <v>50</v>
      </c>
      <c r="F75" s="110" t="s">
        <v>211</v>
      </c>
      <c r="G75" s="47" t="s">
        <v>50</v>
      </c>
      <c r="H75" s="114"/>
      <c r="I75" s="33" t="str">
        <f t="shared" ref="I75:I83" si="9">G75</f>
        <v>A2</v>
      </c>
      <c r="J75" s="115"/>
      <c r="K75" s="35" t="str">
        <f t="shared" ref="K75:K83" si="10">I75</f>
        <v>A2</v>
      </c>
      <c r="L75" s="116"/>
      <c r="M75" s="113"/>
      <c r="N75" s="113"/>
      <c r="O75" s="52">
        <f>IFERROR(VLOOKUP($D75,'[1]P.TTGD-CTSV'!$C$10:$AA$25,14,0),0)</f>
        <v>3</v>
      </c>
      <c r="P75" s="52">
        <f>IFERROR(VLOOKUP($D75,'[1]P.TTGD-CTSV'!$C$10:$AA$25,24,0),0)</f>
        <v>3</v>
      </c>
      <c r="Q75" s="52">
        <v>4</v>
      </c>
      <c r="R75" s="52"/>
      <c r="S75" s="53"/>
      <c r="T75" s="52" t="s">
        <v>208</v>
      </c>
    </row>
    <row r="76" spans="1:20" s="42" customFormat="1" ht="52.5" customHeight="1" x14ac:dyDescent="0.25">
      <c r="A76" s="27">
        <f t="shared" ref="A76:A83" si="11">A75+1</f>
        <v>58</v>
      </c>
      <c r="B76" s="27" t="s">
        <v>33</v>
      </c>
      <c r="C76" s="96" t="s">
        <v>212</v>
      </c>
      <c r="D76" s="62" t="s">
        <v>213</v>
      </c>
      <c r="E76" s="45" t="s">
        <v>77</v>
      </c>
      <c r="F76" s="97" t="s">
        <v>145</v>
      </c>
      <c r="G76" s="47" t="s">
        <v>77</v>
      </c>
      <c r="H76" s="117"/>
      <c r="I76" s="33" t="s">
        <v>50</v>
      </c>
      <c r="J76" s="68" t="s">
        <v>159</v>
      </c>
      <c r="K76" s="35" t="str">
        <f t="shared" si="10"/>
        <v>A2</v>
      </c>
      <c r="L76" s="69"/>
      <c r="M76" s="118"/>
      <c r="N76" s="118"/>
      <c r="O76" s="52">
        <f>IFERROR(VLOOKUP($D76,'[1]P.TTGD-CTSV'!$C$10:$AA$25,14,0),0)</f>
        <v>1</v>
      </c>
      <c r="P76" s="52">
        <f>IFERROR(VLOOKUP($D76,'[1]P.TTGD-CTSV'!$C$10:$AA$25,24,0),0)</f>
        <v>4</v>
      </c>
      <c r="Q76" s="52">
        <v>4</v>
      </c>
      <c r="R76" s="52"/>
      <c r="S76" s="46"/>
      <c r="T76" s="52" t="s">
        <v>208</v>
      </c>
    </row>
    <row r="77" spans="1:20" s="42" customFormat="1" ht="28.5" customHeight="1" x14ac:dyDescent="0.25">
      <c r="A77" s="27">
        <f t="shared" si="11"/>
        <v>59</v>
      </c>
      <c r="B77" s="27" t="s">
        <v>36</v>
      </c>
      <c r="C77" s="96" t="s">
        <v>214</v>
      </c>
      <c r="D77" s="62" t="s">
        <v>215</v>
      </c>
      <c r="E77" s="45" t="s">
        <v>73</v>
      </c>
      <c r="F77" s="119"/>
      <c r="G77" s="47" t="s">
        <v>73</v>
      </c>
      <c r="H77" s="111"/>
      <c r="I77" s="33" t="str">
        <f t="shared" si="9"/>
        <v>A4</v>
      </c>
      <c r="J77" s="68"/>
      <c r="K77" s="35" t="str">
        <f t="shared" si="10"/>
        <v>A4</v>
      </c>
      <c r="L77" s="100"/>
      <c r="M77" s="118"/>
      <c r="N77" s="118"/>
      <c r="O77" s="52">
        <f>IFERROR(VLOOKUP($D77,'[1]P.TTGD-CTSV'!$C$10:$AA$25,14,0),0)</f>
        <v>3</v>
      </c>
      <c r="P77" s="52">
        <f>IFERROR(VLOOKUP($D77,'[1]P.TTGD-CTSV'!$C$10:$AA$25,24,0),0)</f>
        <v>3</v>
      </c>
      <c r="Q77" s="52">
        <v>3</v>
      </c>
      <c r="R77" s="52"/>
      <c r="S77" s="53"/>
      <c r="T77" s="52" t="s">
        <v>208</v>
      </c>
    </row>
    <row r="78" spans="1:20" s="42" customFormat="1" ht="54" customHeight="1" x14ac:dyDescent="0.25">
      <c r="A78" s="27">
        <f t="shared" si="11"/>
        <v>60</v>
      </c>
      <c r="B78" s="27" t="s">
        <v>56</v>
      </c>
      <c r="C78" s="96" t="s">
        <v>216</v>
      </c>
      <c r="D78" s="62" t="s">
        <v>217</v>
      </c>
      <c r="E78" s="45" t="s">
        <v>73</v>
      </c>
      <c r="F78" s="119"/>
      <c r="G78" s="47" t="s">
        <v>73</v>
      </c>
      <c r="H78" s="117"/>
      <c r="I78" s="33" t="s">
        <v>77</v>
      </c>
      <c r="J78" s="68" t="s">
        <v>218</v>
      </c>
      <c r="K78" s="35" t="str">
        <f t="shared" si="10"/>
        <v>A3</v>
      </c>
      <c r="L78" s="69"/>
      <c r="M78" s="118"/>
      <c r="N78" s="118"/>
      <c r="O78" s="52">
        <f>IFERROR(VLOOKUP($D78,'[1]P.TTGD-CTSV'!$C$10:$AA$25,14,0),0)</f>
        <v>2</v>
      </c>
      <c r="P78" s="52">
        <f>IFERROR(VLOOKUP($D78,'[1]P.TTGD-CTSV'!$C$10:$AA$25,24,0),0)</f>
        <v>3</v>
      </c>
      <c r="Q78" s="52">
        <v>3</v>
      </c>
      <c r="R78" s="52"/>
      <c r="S78" s="78"/>
      <c r="T78" s="52" t="s">
        <v>208</v>
      </c>
    </row>
    <row r="79" spans="1:20" s="42" customFormat="1" ht="20.25" customHeight="1" x14ac:dyDescent="0.25">
      <c r="A79" s="27">
        <f t="shared" si="11"/>
        <v>61</v>
      </c>
      <c r="B79" s="27" t="s">
        <v>59</v>
      </c>
      <c r="C79" s="96" t="s">
        <v>219</v>
      </c>
      <c r="D79" s="62" t="s">
        <v>220</v>
      </c>
      <c r="E79" s="45" t="s">
        <v>50</v>
      </c>
      <c r="F79" s="110" t="s">
        <v>221</v>
      </c>
      <c r="G79" s="47" t="s">
        <v>50</v>
      </c>
      <c r="H79" s="114"/>
      <c r="I79" s="33" t="str">
        <f t="shared" si="9"/>
        <v>A2</v>
      </c>
      <c r="J79" s="115"/>
      <c r="K79" s="35" t="str">
        <f t="shared" si="10"/>
        <v>A2</v>
      </c>
      <c r="L79" s="116"/>
      <c r="M79" s="113"/>
      <c r="N79" s="113"/>
      <c r="O79" s="52">
        <f>IFERROR(VLOOKUP($D79,'[1]P.TTGD-CTSV'!$C$10:$AA$25,14,0),0)</f>
        <v>5</v>
      </c>
      <c r="P79" s="52">
        <f>IFERROR(VLOOKUP($D79,'[1]P.TTGD-CTSV'!$C$10:$AA$25,24,0),0)</f>
        <v>4</v>
      </c>
      <c r="Q79" s="52">
        <v>4</v>
      </c>
      <c r="R79" s="52"/>
      <c r="S79" s="78"/>
      <c r="T79" s="52" t="s">
        <v>208</v>
      </c>
    </row>
    <row r="80" spans="1:20" s="42" customFormat="1" ht="56.25" customHeight="1" x14ac:dyDescent="0.25">
      <c r="A80" s="27">
        <f t="shared" si="11"/>
        <v>62</v>
      </c>
      <c r="B80" s="27" t="s">
        <v>66</v>
      </c>
      <c r="C80" s="96" t="s">
        <v>222</v>
      </c>
      <c r="D80" s="62" t="s">
        <v>223</v>
      </c>
      <c r="E80" s="45" t="s">
        <v>77</v>
      </c>
      <c r="F80" s="97" t="s">
        <v>145</v>
      </c>
      <c r="G80" s="47" t="s">
        <v>77</v>
      </c>
      <c r="H80" s="117"/>
      <c r="I80" s="33" t="s">
        <v>50</v>
      </c>
      <c r="J80" s="68" t="s">
        <v>224</v>
      </c>
      <c r="K80" s="35" t="str">
        <f t="shared" si="10"/>
        <v>A2</v>
      </c>
      <c r="L80" s="69"/>
      <c r="M80" s="118"/>
      <c r="N80" s="118"/>
      <c r="O80" s="52">
        <f>IFERROR(VLOOKUP($D80,'[1]P.TTGD-CTSV'!$C$10:$AA$25,14,0),0)</f>
        <v>3</v>
      </c>
      <c r="P80" s="52">
        <f>IFERROR(VLOOKUP($D80,'[1]P.TTGD-CTSV'!$C$10:$AA$25,24,0),0)</f>
        <v>3</v>
      </c>
      <c r="Q80" s="52">
        <v>3</v>
      </c>
      <c r="R80" s="52"/>
      <c r="S80" s="120"/>
      <c r="T80" s="52" t="s">
        <v>208</v>
      </c>
    </row>
    <row r="81" spans="1:20" s="5" customFormat="1" ht="33.75" customHeight="1" x14ac:dyDescent="0.25">
      <c r="A81" s="27">
        <f t="shared" si="11"/>
        <v>63</v>
      </c>
      <c r="B81" s="27" t="s">
        <v>70</v>
      </c>
      <c r="C81" s="96" t="s">
        <v>225</v>
      </c>
      <c r="D81" s="62" t="s">
        <v>226</v>
      </c>
      <c r="E81" s="45" t="s">
        <v>77</v>
      </c>
      <c r="F81" s="75" t="s">
        <v>108</v>
      </c>
      <c r="G81" s="47" t="s">
        <v>77</v>
      </c>
      <c r="H81" s="90"/>
      <c r="I81" s="33" t="str">
        <f t="shared" si="9"/>
        <v>A3</v>
      </c>
      <c r="J81" s="104"/>
      <c r="K81" s="35" t="str">
        <f t="shared" si="10"/>
        <v>A3</v>
      </c>
      <c r="L81" s="100"/>
      <c r="M81" s="77"/>
      <c r="N81" s="77"/>
      <c r="O81" s="52">
        <f>IFERROR(VLOOKUP($D81,'[1]P.TTGD-CTSV'!$C$10:$AA$25,14,0),0)</f>
        <v>2</v>
      </c>
      <c r="P81" s="52">
        <f>IFERROR(VLOOKUP($D81,'[1]P.TTGD-CTSV'!$C$10:$AA$25,24,0),0)</f>
        <v>2</v>
      </c>
      <c r="Q81" s="52">
        <v>1</v>
      </c>
      <c r="R81" s="52"/>
      <c r="S81" s="53"/>
      <c r="T81" s="52" t="s">
        <v>208</v>
      </c>
    </row>
    <row r="82" spans="1:20" s="61" customFormat="1" ht="20.25" customHeight="1" x14ac:dyDescent="0.25">
      <c r="A82" s="27">
        <f t="shared" si="11"/>
        <v>64</v>
      </c>
      <c r="B82" s="27" t="s">
        <v>105</v>
      </c>
      <c r="C82" s="96" t="s">
        <v>227</v>
      </c>
      <c r="D82" s="62" t="s">
        <v>228</v>
      </c>
      <c r="E82" s="45" t="s">
        <v>77</v>
      </c>
      <c r="F82" s="97" t="s">
        <v>145</v>
      </c>
      <c r="G82" s="47" t="s">
        <v>77</v>
      </c>
      <c r="H82" s="117"/>
      <c r="I82" s="33" t="str">
        <f t="shared" si="9"/>
        <v>A3</v>
      </c>
      <c r="J82" s="121"/>
      <c r="K82" s="35" t="str">
        <f t="shared" si="10"/>
        <v>A3</v>
      </c>
      <c r="L82" s="122"/>
      <c r="M82" s="118"/>
      <c r="N82" s="118"/>
      <c r="O82" s="52">
        <f>IFERROR(VLOOKUP($D82,'[1]P.TTGD-CTSV'!$C$10:$AA$25,14,0),0)</f>
        <v>2</v>
      </c>
      <c r="P82" s="52">
        <f>IFERROR(VLOOKUP($D82,'[1]P.TTGD-CTSV'!$C$10:$AA$25,24,0),0)</f>
        <v>2</v>
      </c>
      <c r="Q82" s="52">
        <v>3</v>
      </c>
      <c r="R82" s="52"/>
      <c r="S82" s="46"/>
      <c r="T82" s="52" t="s">
        <v>208</v>
      </c>
    </row>
    <row r="83" spans="1:20" s="42" customFormat="1" ht="20.25" customHeight="1" x14ac:dyDescent="0.25">
      <c r="A83" s="27">
        <f t="shared" si="11"/>
        <v>65</v>
      </c>
      <c r="B83" s="27" t="s">
        <v>109</v>
      </c>
      <c r="C83" s="96" t="s">
        <v>229</v>
      </c>
      <c r="D83" s="62" t="s">
        <v>230</v>
      </c>
      <c r="E83" s="45" t="s">
        <v>50</v>
      </c>
      <c r="F83" s="75" t="s">
        <v>51</v>
      </c>
      <c r="G83" s="47" t="s">
        <v>50</v>
      </c>
      <c r="H83" s="90"/>
      <c r="I83" s="33" t="str">
        <f t="shared" si="9"/>
        <v>A2</v>
      </c>
      <c r="J83" s="104"/>
      <c r="K83" s="35" t="str">
        <f t="shared" si="10"/>
        <v>A2</v>
      </c>
      <c r="L83" s="100"/>
      <c r="M83" s="77"/>
      <c r="N83" s="77"/>
      <c r="O83" s="52">
        <f>IFERROR(VLOOKUP($D83,'[1]P.TTGD-CTSV'!$C$10:$AA$25,14,0),0)</f>
        <v>4</v>
      </c>
      <c r="P83" s="52">
        <f>IFERROR(VLOOKUP($D83,'[1]P.TTGD-CTSV'!$C$10:$AA$25,24,0),0)</f>
        <v>3</v>
      </c>
      <c r="Q83" s="73">
        <v>1</v>
      </c>
      <c r="R83" s="52"/>
      <c r="S83" s="53"/>
      <c r="T83" s="52" t="s">
        <v>208</v>
      </c>
    </row>
    <row r="84" spans="1:20" ht="38.25" customHeight="1" x14ac:dyDescent="0.25">
      <c r="A84" s="39" t="s">
        <v>63</v>
      </c>
      <c r="B84" s="39" t="s">
        <v>63</v>
      </c>
      <c r="C84" s="40" t="s">
        <v>64</v>
      </c>
      <c r="D84" s="39"/>
      <c r="E84" s="11">
        <f>COUNTA($G85:$G89)</f>
        <v>5</v>
      </c>
      <c r="F84" s="41"/>
      <c r="G84" s="123">
        <f>COUNTA($G85:$G89)</f>
        <v>5</v>
      </c>
      <c r="H84" s="21" t="str">
        <f xml:space="preserve"> (COUNTIF($G85:$G89, "A1") &amp; "A1")&amp;" + "&amp; (COUNTIF($G85:$G89, "A2") &amp; "A2")&amp;" + "&amp; (COUNTIF($G85:$G89, "A3") &amp; "A3")&amp;" + "&amp; (COUNTIF($G85:$G89, "A4") &amp; "A4")</f>
        <v>0A1 + 1A2 + 2A3 + 2A4</v>
      </c>
      <c r="I84" s="14">
        <f>COUNTA($I85:$I89)</f>
        <v>5</v>
      </c>
      <c r="J84" s="22" t="str">
        <f xml:space="preserve"> (COUNTIF($I85:$I89, "A1") &amp; "A1")&amp;" + "&amp; (COUNTIF($I85:$I89, "A2") &amp; "A2")&amp;" + "&amp; (COUNTIF($I85:$I89, "A3") &amp; "A3")&amp;" + "&amp; (COUNTIF($I85:$I89, "A4") &amp; "A4")</f>
        <v>0A1 + 1A2 + 3A3 + 1A4</v>
      </c>
      <c r="K84" s="15">
        <f>COUNTA($K85:$K89)</f>
        <v>5</v>
      </c>
      <c r="L84" s="23" t="str">
        <f xml:space="preserve"> (COUNTIF($K85:$K89, "A1") &amp; "A1")&amp;" + "&amp; (COUNTIF($K85:$K89, "A2") &amp; "A2")&amp;" + "&amp; (COUNTIF($K85:$K89, "A3") &amp; "A3")&amp;" + "&amp; (COUNTIF($K85:$K89, "A4") &amp; "A4")</f>
        <v>0A1 + 1A2 + 3A3 + 1A4</v>
      </c>
      <c r="M84" s="24"/>
      <c r="N84" s="24"/>
      <c r="O84" s="24">
        <f>'[1]P.TTGD-CTSV'!P20</f>
        <v>0</v>
      </c>
      <c r="P84" s="24"/>
      <c r="Q84" s="25"/>
      <c r="R84" s="25"/>
      <c r="S84" s="26"/>
      <c r="T84" s="25"/>
    </row>
    <row r="85" spans="1:20" s="5" customFormat="1" ht="21" customHeight="1" x14ac:dyDescent="0.25">
      <c r="A85" s="27">
        <v>66</v>
      </c>
      <c r="B85" s="83" t="s">
        <v>65</v>
      </c>
      <c r="C85" s="124" t="s">
        <v>231</v>
      </c>
      <c r="D85" s="83" t="s">
        <v>232</v>
      </c>
      <c r="E85" s="45" t="s">
        <v>50</v>
      </c>
      <c r="F85" s="125" t="s">
        <v>51</v>
      </c>
      <c r="G85" s="47" t="s">
        <v>50</v>
      </c>
      <c r="H85" s="90"/>
      <c r="I85" s="33" t="str">
        <f>G85</f>
        <v>A2</v>
      </c>
      <c r="J85" s="104"/>
      <c r="K85" s="35" t="str">
        <f>I85</f>
        <v>A2</v>
      </c>
      <c r="L85" s="100"/>
      <c r="M85" s="77"/>
      <c r="N85" s="77"/>
      <c r="O85" s="52">
        <f>IFERROR(VLOOKUP($D85,'[1]P.TTGD-CTSV'!$C$10:$AA$25,14,0),0)</f>
        <v>2</v>
      </c>
      <c r="P85" s="52">
        <f>IFERROR(VLOOKUP($D85,'[1]P.TTGD-CTSV'!$C$10:$AA$25,24,0),0)</f>
        <v>3</v>
      </c>
      <c r="Q85" s="52">
        <v>1</v>
      </c>
      <c r="R85" s="52"/>
      <c r="S85" s="53"/>
      <c r="T85" s="52" t="s">
        <v>208</v>
      </c>
    </row>
    <row r="86" spans="1:20" s="5" customFormat="1" ht="21" customHeight="1" x14ac:dyDescent="0.25">
      <c r="A86" s="27">
        <f>A85+1</f>
        <v>67</v>
      </c>
      <c r="B86" s="83" t="s">
        <v>114</v>
      </c>
      <c r="C86" s="96" t="s">
        <v>233</v>
      </c>
      <c r="D86" s="62" t="s">
        <v>234</v>
      </c>
      <c r="E86" s="45" t="s">
        <v>77</v>
      </c>
      <c r="F86" s="75" t="s">
        <v>108</v>
      </c>
      <c r="G86" s="47" t="s">
        <v>77</v>
      </c>
      <c r="H86" s="90"/>
      <c r="I86" s="33" t="str">
        <f>G86</f>
        <v>A3</v>
      </c>
      <c r="J86" s="104"/>
      <c r="K86" s="35" t="str">
        <f>I86</f>
        <v>A3</v>
      </c>
      <c r="L86" s="100"/>
      <c r="M86" s="77"/>
      <c r="N86" s="77"/>
      <c r="O86" s="52">
        <f>IFERROR(VLOOKUP($D86,'[1]P.TTGD-CTSV'!$C$10:$AA$25,14,0),0)</f>
        <v>2</v>
      </c>
      <c r="P86" s="52">
        <f>IFERROR(VLOOKUP($D86,'[1]P.TTGD-CTSV'!$C$10:$AA$25,24,0),0)</f>
        <v>2</v>
      </c>
      <c r="Q86" s="52"/>
      <c r="R86" s="52"/>
      <c r="S86" s="53"/>
      <c r="T86" s="52" t="s">
        <v>208</v>
      </c>
    </row>
    <row r="87" spans="1:20" s="61" customFormat="1" ht="21" customHeight="1" x14ac:dyDescent="0.25">
      <c r="A87" s="27">
        <f>A86+1</f>
        <v>68</v>
      </c>
      <c r="B87" s="83" t="s">
        <v>117</v>
      </c>
      <c r="C87" s="96" t="s">
        <v>235</v>
      </c>
      <c r="D87" s="62" t="s">
        <v>236</v>
      </c>
      <c r="E87" s="45" t="s">
        <v>77</v>
      </c>
      <c r="F87" s="75" t="s">
        <v>108</v>
      </c>
      <c r="G87" s="47" t="s">
        <v>77</v>
      </c>
      <c r="H87" s="90"/>
      <c r="I87" s="33" t="str">
        <f>G87</f>
        <v>A3</v>
      </c>
      <c r="J87" s="104"/>
      <c r="K87" s="35" t="str">
        <f>I87</f>
        <v>A3</v>
      </c>
      <c r="L87" s="100"/>
      <c r="M87" s="77"/>
      <c r="N87" s="77"/>
      <c r="O87" s="52">
        <f>IFERROR(VLOOKUP($D87,'[1]P.TTGD-CTSV'!$C$10:$AA$25,14,0),0)</f>
        <v>3</v>
      </c>
      <c r="P87" s="52">
        <f>IFERROR(VLOOKUP($D87,'[1]P.TTGD-CTSV'!$C$10:$AA$25,24,0),0)</f>
        <v>3</v>
      </c>
      <c r="Q87" s="52"/>
      <c r="R87" s="52"/>
      <c r="S87" s="53"/>
      <c r="T87" s="52" t="s">
        <v>208</v>
      </c>
    </row>
    <row r="88" spans="1:20" s="5" customFormat="1" ht="21" customHeight="1" x14ac:dyDescent="0.25">
      <c r="A88" s="27">
        <f>A87+1</f>
        <v>69</v>
      </c>
      <c r="B88" s="83" t="s">
        <v>81</v>
      </c>
      <c r="C88" s="96" t="s">
        <v>237</v>
      </c>
      <c r="D88" s="62" t="s">
        <v>238</v>
      </c>
      <c r="E88" s="45" t="s">
        <v>73</v>
      </c>
      <c r="F88" s="86"/>
      <c r="G88" s="47" t="s">
        <v>73</v>
      </c>
      <c r="H88" s="67"/>
      <c r="I88" s="33" t="str">
        <f>G88</f>
        <v>A4</v>
      </c>
      <c r="J88" s="87"/>
      <c r="K88" s="35" t="str">
        <f>I88</f>
        <v>A4</v>
      </c>
      <c r="L88" s="88"/>
      <c r="M88" s="60"/>
      <c r="N88" s="60"/>
      <c r="O88" s="52">
        <f>IFERROR(VLOOKUP($D88,'[1]P.TTGD-CTSV'!$C$10:$AA$25,14,0),0)</f>
        <v>2</v>
      </c>
      <c r="P88" s="52">
        <f>IFERROR(VLOOKUP($D88,'[1]P.TTGD-CTSV'!$C$10:$AA$25,24,0),0)</f>
        <v>3</v>
      </c>
      <c r="Q88" s="52"/>
      <c r="R88" s="52"/>
      <c r="S88" s="53"/>
      <c r="T88" s="52" t="s">
        <v>208</v>
      </c>
    </row>
    <row r="89" spans="1:20" s="5" customFormat="1" ht="45" customHeight="1" x14ac:dyDescent="0.25">
      <c r="A89" s="27">
        <f>A88+1</f>
        <v>70</v>
      </c>
      <c r="B89" s="83" t="s">
        <v>123</v>
      </c>
      <c r="C89" s="96" t="s">
        <v>239</v>
      </c>
      <c r="D89" s="62" t="s">
        <v>240</v>
      </c>
      <c r="E89" s="45" t="s">
        <v>73</v>
      </c>
      <c r="F89" s="86"/>
      <c r="G89" s="47" t="s">
        <v>73</v>
      </c>
      <c r="H89" s="76"/>
      <c r="I89" s="33" t="s">
        <v>77</v>
      </c>
      <c r="J89" s="112" t="s">
        <v>241</v>
      </c>
      <c r="K89" s="35" t="str">
        <f>I89</f>
        <v>A3</v>
      </c>
      <c r="L89" s="69"/>
      <c r="M89" s="60"/>
      <c r="N89" s="60"/>
      <c r="O89" s="52">
        <v>3</v>
      </c>
      <c r="P89" s="52">
        <f>IFERROR(VLOOKUP($D89,'[1]P.TTGD-CTSV'!$C$10:$AA$25,24,0),0)</f>
        <v>0</v>
      </c>
      <c r="Q89" s="52"/>
      <c r="R89" s="52"/>
      <c r="S89" s="53"/>
      <c r="T89" s="52" t="s">
        <v>208</v>
      </c>
    </row>
    <row r="90" spans="1:20" ht="64.5" customHeight="1" x14ac:dyDescent="0.25">
      <c r="A90" s="18" t="s">
        <v>242</v>
      </c>
      <c r="B90" s="18" t="s">
        <v>242</v>
      </c>
      <c r="C90" s="19" t="s">
        <v>243</v>
      </c>
      <c r="D90" s="18"/>
      <c r="E90" s="11">
        <f>$G$91+$G$98</f>
        <v>7</v>
      </c>
      <c r="F90" s="20"/>
      <c r="G90" s="13">
        <f>$G$91+$G$98</f>
        <v>7</v>
      </c>
      <c r="H90" s="21" t="str">
        <f xml:space="preserve"> (COUNTIF($G92:$G99, "A1") &amp; "A1")&amp;" + "&amp; (COUNTIF($G92:$G99, "A2") &amp; "A2")&amp;" + "&amp; (COUNTIF($G92:$G99, "A3") &amp; "A3")&amp;" + "&amp; (COUNTIF($G92:$G99, "A4") &amp; "A4")</f>
        <v>0A1 + 4A2 + 3A3 + 0A4</v>
      </c>
      <c r="I90" s="14">
        <f>$I$91+$I$98</f>
        <v>7</v>
      </c>
      <c r="J90" s="22" t="str">
        <f xml:space="preserve"> (COUNTIF($I92:$I99, "A1") &amp; "A1")&amp;" + "&amp; (COUNTIF($I92:$I99, "A2") &amp; "A2")&amp;" + "&amp; (COUNTIF($I92:$I99, "A3") &amp; "A3")&amp;" + "&amp; (COUNTIF($I92:$I99, "A4") &amp; "A4")</f>
        <v>1A1 + 4A2 + 2A3 + 0A4</v>
      </c>
      <c r="K90" s="15">
        <f>$K$91+$K$98</f>
        <v>7</v>
      </c>
      <c r="L90" s="23" t="str">
        <f xml:space="preserve"> (COUNTIF($K92:$K99, "A1") &amp; "A1")&amp;" + "&amp; (COUNTIF($K92:$K99, "A2") &amp; "A2")&amp;" + "&amp; (COUNTIF($K92:$K99, "A3") &amp; "A3")&amp;" + "&amp; (COUNTIF($K92:$K99, "A4") &amp; "A4")</f>
        <v>1A1 + 4A2 + 2A3 + 0A4</v>
      </c>
      <c r="M90" s="24"/>
      <c r="N90" s="24"/>
      <c r="O90" s="25"/>
      <c r="P90" s="25"/>
      <c r="Q90" s="25"/>
      <c r="R90" s="25"/>
      <c r="S90" s="26"/>
      <c r="T90" s="25"/>
    </row>
    <row r="91" spans="1:20" ht="38.25" customHeight="1" x14ac:dyDescent="0.25">
      <c r="A91" s="39" t="s">
        <v>41</v>
      </c>
      <c r="B91" s="39" t="s">
        <v>41</v>
      </c>
      <c r="C91" s="40" t="s">
        <v>42</v>
      </c>
      <c r="D91" s="39"/>
      <c r="E91" s="11">
        <f>COUNTA($G92:$G97)</f>
        <v>6</v>
      </c>
      <c r="F91" s="41"/>
      <c r="G91" s="13">
        <f>COUNTA($G92:$G97)</f>
        <v>6</v>
      </c>
      <c r="H91" s="21" t="str">
        <f xml:space="preserve"> (COUNTIF($G92:$G97, "A1") &amp; "A1")&amp;" + "&amp; (COUNTIF($G92:$G97, "A2") &amp; "A2")&amp;" + "&amp; (COUNTIF($G92:$G97, "A3") &amp; "A3")&amp;" + "&amp; (COUNTIF($G92:$G97, "A4") &amp; "A4")</f>
        <v>0A1 + 3A2 + 3A3 + 0A4</v>
      </c>
      <c r="I91" s="14">
        <f>COUNTA($I92:$I97)</f>
        <v>6</v>
      </c>
      <c r="J91" s="22" t="str">
        <f xml:space="preserve"> (COUNTIF($I92:$I97, "A1") &amp; "A1")&amp;" + "&amp; (COUNTIF($I92:$I97, "A2") &amp; "A2")&amp;" + "&amp; (COUNTIF($I92:$I97, "A3") &amp; "A3")&amp;" + "&amp; (COUNTIF($I92:$I97, "A4") &amp; "A4")</f>
        <v>1A1 + 3A2 + 2A3 + 0A4</v>
      </c>
      <c r="K91" s="15">
        <f>COUNTA($K92:$K97)</f>
        <v>6</v>
      </c>
      <c r="L91" s="23" t="str">
        <f xml:space="preserve"> (COUNTIF($K92:$K97, "A1") &amp; "A1")&amp;" + "&amp; (COUNTIF($K92:$K97, "A2") &amp; "A2")&amp;" + "&amp; (COUNTIF($K92:$K97, "A3") &amp; "A3")&amp;" + "&amp; (COUNTIF($K92:$K97, "A4") &amp; "A4")</f>
        <v>1A1 + 3A2 + 2A3 + 0A4</v>
      </c>
      <c r="M91" s="24"/>
      <c r="N91" s="24"/>
      <c r="O91" s="25"/>
      <c r="P91" s="25"/>
      <c r="Q91" s="25"/>
      <c r="R91" s="25"/>
      <c r="S91" s="26"/>
      <c r="T91" s="25"/>
    </row>
    <row r="92" spans="1:20" s="42" customFormat="1" ht="57" customHeight="1" x14ac:dyDescent="0.25">
      <c r="A92" s="83">
        <v>71</v>
      </c>
      <c r="B92" s="83" t="s">
        <v>24</v>
      </c>
      <c r="C92" s="65" t="s">
        <v>244</v>
      </c>
      <c r="D92" s="83" t="s">
        <v>245</v>
      </c>
      <c r="E92" s="80" t="s">
        <v>50</v>
      </c>
      <c r="F92" s="126" t="s">
        <v>246</v>
      </c>
      <c r="G92" s="127" t="s">
        <v>50</v>
      </c>
      <c r="H92" s="128"/>
      <c r="I92" s="33" t="s">
        <v>27</v>
      </c>
      <c r="J92" s="112" t="s">
        <v>156</v>
      </c>
      <c r="K92" s="35" t="str">
        <f t="shared" ref="K92:K97" si="12">I92</f>
        <v>A1</v>
      </c>
      <c r="L92" s="69"/>
      <c r="M92" s="118"/>
      <c r="N92" s="118"/>
      <c r="O92" s="52">
        <f>IFERROR(VLOOKUP($D92,'[1]P.KT&amp;ĐBCL'!$C$10:$T$17,10,0),0)</f>
        <v>4</v>
      </c>
      <c r="P92" s="52">
        <f>IFERROR(VLOOKUP($D92,'[1]P.KT&amp;ĐBCL'!$C$10:$T$17,17,0),0)</f>
        <v>2</v>
      </c>
      <c r="Q92" s="81">
        <v>2</v>
      </c>
      <c r="R92" s="81"/>
      <c r="S92" s="129"/>
      <c r="T92" s="81" t="s">
        <v>95</v>
      </c>
    </row>
    <row r="93" spans="1:20" s="42" customFormat="1" ht="55.5" customHeight="1" x14ac:dyDescent="0.25">
      <c r="A93" s="83">
        <f>A92+1</f>
        <v>72</v>
      </c>
      <c r="B93" s="83" t="s">
        <v>30</v>
      </c>
      <c r="C93" s="71" t="s">
        <v>247</v>
      </c>
      <c r="D93" s="130" t="s">
        <v>248</v>
      </c>
      <c r="E93" s="131" t="s">
        <v>77</v>
      </c>
      <c r="F93" s="132" t="s">
        <v>249</v>
      </c>
      <c r="G93" s="133" t="s">
        <v>77</v>
      </c>
      <c r="H93" s="128"/>
      <c r="I93" s="33" t="s">
        <v>50</v>
      </c>
      <c r="J93" s="68" t="s">
        <v>250</v>
      </c>
      <c r="K93" s="35" t="str">
        <f t="shared" si="12"/>
        <v>A2</v>
      </c>
      <c r="L93" s="69"/>
      <c r="M93" s="134"/>
      <c r="N93" s="134"/>
      <c r="O93" s="52">
        <f>IFERROR(VLOOKUP($D93,'[1]P.KT&amp;ĐBCL'!$C$10:$T$17,10,0),0)</f>
        <v>2</v>
      </c>
      <c r="P93" s="52">
        <f>IFERROR(VLOOKUP($D93,'[1]P.KT&amp;ĐBCL'!$C$10:$T$17,17,0),0)</f>
        <v>1</v>
      </c>
      <c r="Q93" s="130">
        <v>0</v>
      </c>
      <c r="R93" s="130"/>
      <c r="S93" s="135"/>
      <c r="T93" s="27" t="s">
        <v>251</v>
      </c>
    </row>
    <row r="94" spans="1:20" s="5" customFormat="1" ht="27.75" customHeight="1" x14ac:dyDescent="0.25">
      <c r="A94" s="83">
        <f>A93+1</f>
        <v>73</v>
      </c>
      <c r="B94" s="83" t="s">
        <v>33</v>
      </c>
      <c r="C94" s="136" t="s">
        <v>252</v>
      </c>
      <c r="D94" s="83" t="s">
        <v>253</v>
      </c>
      <c r="E94" s="80" t="s">
        <v>50</v>
      </c>
      <c r="F94" s="126" t="s">
        <v>246</v>
      </c>
      <c r="G94" s="127" t="s">
        <v>77</v>
      </c>
      <c r="H94" s="117"/>
      <c r="I94" s="33" t="str">
        <f t="shared" ref="I94:I99" si="13">G94</f>
        <v>A3</v>
      </c>
      <c r="J94" s="121"/>
      <c r="K94" s="35" t="str">
        <f t="shared" si="12"/>
        <v>A3</v>
      </c>
      <c r="L94" s="122"/>
      <c r="M94" s="118"/>
      <c r="N94" s="118"/>
      <c r="O94" s="52">
        <f>IFERROR(VLOOKUP($D94,'[1]P.KT&amp;ĐBCL'!$C$10:$T$17,10,0),0)</f>
        <v>1</v>
      </c>
      <c r="P94" s="52">
        <f>IFERROR(VLOOKUP($D94,'[1]P.KT&amp;ĐBCL'!$C$10:$T$17,17,0),0)</f>
        <v>1</v>
      </c>
      <c r="Q94" s="81">
        <v>0</v>
      </c>
      <c r="R94" s="81"/>
      <c r="S94" s="137"/>
      <c r="T94" s="81" t="s">
        <v>95</v>
      </c>
    </row>
    <row r="95" spans="1:20" s="42" customFormat="1" ht="26.25" customHeight="1" x14ac:dyDescent="0.25">
      <c r="A95" s="83">
        <f>A94+1</f>
        <v>74</v>
      </c>
      <c r="B95" s="83" t="s">
        <v>36</v>
      </c>
      <c r="C95" s="136" t="s">
        <v>254</v>
      </c>
      <c r="D95" s="83" t="s">
        <v>255</v>
      </c>
      <c r="E95" s="45" t="s">
        <v>77</v>
      </c>
      <c r="F95" s="97" t="s">
        <v>145</v>
      </c>
      <c r="G95" s="127" t="s">
        <v>77</v>
      </c>
      <c r="H95" s="117"/>
      <c r="I95" s="33" t="str">
        <f t="shared" si="13"/>
        <v>A3</v>
      </c>
      <c r="J95" s="121"/>
      <c r="K95" s="35" t="str">
        <f t="shared" si="12"/>
        <v>A3</v>
      </c>
      <c r="L95" s="122"/>
      <c r="M95" s="118"/>
      <c r="N95" s="118"/>
      <c r="O95" s="52">
        <f>IFERROR(VLOOKUP($D95,'[1]P.KT&amp;ĐBCL'!$C$10:$T$17,10,0),0)</f>
        <v>1</v>
      </c>
      <c r="P95" s="52">
        <f>IFERROR(VLOOKUP($D95,'[1]P.KT&amp;ĐBCL'!$C$10:$T$17,17,0),0)</f>
        <v>1</v>
      </c>
      <c r="Q95" s="81">
        <v>1</v>
      </c>
      <c r="R95" s="81"/>
      <c r="S95" s="99"/>
      <c r="T95" s="81" t="s">
        <v>95</v>
      </c>
    </row>
    <row r="96" spans="1:20" s="42" customFormat="1" ht="25.5" customHeight="1" x14ac:dyDescent="0.25">
      <c r="A96" s="83">
        <f>A95+1</f>
        <v>75</v>
      </c>
      <c r="B96" s="83" t="s">
        <v>56</v>
      </c>
      <c r="C96" s="136" t="s">
        <v>256</v>
      </c>
      <c r="D96" s="83" t="s">
        <v>257</v>
      </c>
      <c r="E96" s="80" t="s">
        <v>50</v>
      </c>
      <c r="F96" s="126" t="s">
        <v>246</v>
      </c>
      <c r="G96" s="127" t="s">
        <v>50</v>
      </c>
      <c r="H96" s="117"/>
      <c r="I96" s="33" t="str">
        <f t="shared" si="13"/>
        <v>A2</v>
      </c>
      <c r="J96" s="121"/>
      <c r="K96" s="35" t="str">
        <f t="shared" si="12"/>
        <v>A2</v>
      </c>
      <c r="L96" s="122"/>
      <c r="M96" s="118"/>
      <c r="N96" s="118"/>
      <c r="O96" s="52">
        <f>IFERROR(VLOOKUP($D96,'[1]P.KT&amp;ĐBCL'!$C$10:$T$17,10,0),0)</f>
        <v>3</v>
      </c>
      <c r="P96" s="52">
        <f>IFERROR(VLOOKUP($D96,'[1]P.KT&amp;ĐBCL'!$C$10:$T$17,17,0),0)</f>
        <v>2</v>
      </c>
      <c r="Q96" s="81">
        <v>0</v>
      </c>
      <c r="R96" s="81"/>
      <c r="S96" s="137"/>
      <c r="T96" s="81" t="s">
        <v>95</v>
      </c>
    </row>
    <row r="97" spans="1:20" s="61" customFormat="1" ht="25.5" customHeight="1" x14ac:dyDescent="0.25">
      <c r="A97" s="83">
        <f>A96+1</f>
        <v>76</v>
      </c>
      <c r="B97" s="83" t="s">
        <v>59</v>
      </c>
      <c r="C97" s="136" t="s">
        <v>258</v>
      </c>
      <c r="D97" s="83" t="s">
        <v>259</v>
      </c>
      <c r="E97" s="80" t="s">
        <v>50</v>
      </c>
      <c r="F97" s="125" t="s">
        <v>51</v>
      </c>
      <c r="G97" s="127" t="s">
        <v>50</v>
      </c>
      <c r="H97" s="90"/>
      <c r="I97" s="33" t="str">
        <f t="shared" si="13"/>
        <v>A2</v>
      </c>
      <c r="J97" s="138"/>
      <c r="K97" s="35" t="str">
        <f t="shared" si="12"/>
        <v>A2</v>
      </c>
      <c r="L97" s="100"/>
      <c r="M97" s="77"/>
      <c r="N97" s="77"/>
      <c r="O97" s="52">
        <f>IFERROR(VLOOKUP($D97,'[1]P.KT&amp;ĐBCL'!$C$10:$T$17,10,0),0)</f>
        <v>2</v>
      </c>
      <c r="P97" s="52">
        <f>IFERROR(VLOOKUP($D97,'[1]P.KT&amp;ĐBCL'!$C$10:$T$17,17,0),0)</f>
        <v>2</v>
      </c>
      <c r="Q97" s="81">
        <v>2</v>
      </c>
      <c r="R97" s="81"/>
      <c r="S97" s="137"/>
      <c r="T97" s="81" t="s">
        <v>95</v>
      </c>
    </row>
    <row r="98" spans="1:20" ht="33" customHeight="1" x14ac:dyDescent="0.25">
      <c r="A98" s="39" t="s">
        <v>63</v>
      </c>
      <c r="B98" s="39" t="s">
        <v>63</v>
      </c>
      <c r="C98" s="40" t="s">
        <v>64</v>
      </c>
      <c r="D98" s="39"/>
      <c r="E98" s="11">
        <f>COUNTA($G99:$G99)</f>
        <v>1</v>
      </c>
      <c r="F98" s="41"/>
      <c r="G98" s="13">
        <f>COUNTA($G99:$G99)</f>
        <v>1</v>
      </c>
      <c r="H98" s="21" t="str">
        <f xml:space="preserve"> (COUNTIF($G99:$G99, "A1") &amp; "A1")&amp;" + "&amp; (COUNTIF($G99:$G99, "A2") &amp; "A2")&amp;" + "&amp; (COUNTIF($G99:$G99, "A3") &amp; "A3")&amp;" + "&amp; (COUNTIF($G99:$G99, "A4") &amp; "A4")</f>
        <v>0A1 + 1A2 + 0A3 + 0A4</v>
      </c>
      <c r="I98" s="14">
        <f>COUNTA($I99:$I99)</f>
        <v>1</v>
      </c>
      <c r="J98" s="22" t="str">
        <f xml:space="preserve"> (COUNTIF($I99:$I99, "A1") &amp; "A1")&amp;" + "&amp; (COUNTIF($I99:$I99, "A2") &amp; "A2")&amp;" + "&amp; (COUNTIF($I99:$I99, "A3") &amp; "A3")&amp;" + "&amp; (COUNTIF($I99:$I99, "A4") &amp; "A4")</f>
        <v>0A1 + 1A2 + 0A3 + 0A4</v>
      </c>
      <c r="K98" s="15">
        <f>COUNTA($K99:$K99)</f>
        <v>1</v>
      </c>
      <c r="L98" s="23" t="str">
        <f xml:space="preserve"> (COUNTIF($K99:$K99, "A1") &amp; "A1")&amp;" + "&amp; (COUNTIF($K99:$K99, "A2") &amp; "A2")&amp;" + "&amp; (COUNTIF($K99:$K99, "A3") &amp; "A3")&amp;" + "&amp; (COUNTIF($K99:$K99, "A4") &amp; "A4")</f>
        <v>0A1 + 1A2 + 0A3 + 0A4</v>
      </c>
      <c r="M98" s="24"/>
      <c r="N98" s="24"/>
      <c r="O98" s="52">
        <f>IFERROR(VLOOKUP($D98,'[1]P.KT&amp;ĐBCL'!$C$10:$T$17,11,0),0)</f>
        <v>0</v>
      </c>
      <c r="P98" s="52">
        <f>IFERROR(VLOOKUP($D98,'[1]P.KT&amp;ĐBCL'!$C$10:$T$17,17,0),0)</f>
        <v>0</v>
      </c>
      <c r="Q98" s="25"/>
      <c r="R98" s="25"/>
      <c r="S98" s="95"/>
      <c r="T98" s="25"/>
    </row>
    <row r="99" spans="1:20" s="140" customFormat="1" ht="31.5" customHeight="1" x14ac:dyDescent="0.25">
      <c r="A99" s="83">
        <v>77</v>
      </c>
      <c r="B99" s="83" t="s">
        <v>66</v>
      </c>
      <c r="C99" s="136" t="s">
        <v>260</v>
      </c>
      <c r="D99" s="83" t="s">
        <v>261</v>
      </c>
      <c r="E99" s="74" t="s">
        <v>50</v>
      </c>
      <c r="F99" s="125" t="s">
        <v>51</v>
      </c>
      <c r="G99" s="85" t="s">
        <v>50</v>
      </c>
      <c r="H99" s="139"/>
      <c r="I99" s="33" t="str">
        <f t="shared" si="13"/>
        <v>A2</v>
      </c>
      <c r="J99" s="68"/>
      <c r="K99" s="35" t="str">
        <f>I99</f>
        <v>A2</v>
      </c>
      <c r="L99" s="100"/>
      <c r="M99" s="77"/>
      <c r="N99" s="77"/>
      <c r="O99" s="52">
        <f>IFERROR(VLOOKUP($D99,'[1]P.KT&amp;ĐBCL'!$C$10:$T$17,10,0),0)</f>
        <v>3</v>
      </c>
      <c r="P99" s="52">
        <f>IFERROR(VLOOKUP($D99,'[1]P.KT&amp;ĐBCL'!$C$10:$T$17,17,0),0)</f>
        <v>2</v>
      </c>
      <c r="Q99" s="52">
        <v>1</v>
      </c>
      <c r="R99" s="52"/>
      <c r="S99" s="78"/>
      <c r="T99" s="81" t="s">
        <v>95</v>
      </c>
    </row>
    <row r="100" spans="1:20" ht="36" customHeight="1" x14ac:dyDescent="0.25">
      <c r="A100" s="18" t="s">
        <v>262</v>
      </c>
      <c r="B100" s="18" t="s">
        <v>262</v>
      </c>
      <c r="C100" s="19" t="s">
        <v>263</v>
      </c>
      <c r="D100" s="18"/>
      <c r="E100" s="11">
        <f>$G$101+$G$103</f>
        <v>2</v>
      </c>
      <c r="F100" s="20"/>
      <c r="G100" s="13">
        <f>$G$101+$G$103</f>
        <v>2</v>
      </c>
      <c r="H100" s="21" t="str">
        <f xml:space="preserve"> (COUNTIF($G102:$G104, "A1") &amp; "A1")&amp;" + "&amp; (COUNTIF($G102:$G104, "A2") &amp; "A2")&amp;" + "&amp; (COUNTIF($G102:$G104, "A3") &amp; "A3")&amp;" + "&amp; (COUNTIF($G102:$G104, "A4") &amp; "A4")</f>
        <v>1A1 + 0A2 + 0A3 + 1A4</v>
      </c>
      <c r="I100" s="14">
        <f>$I$101+$I$103</f>
        <v>2</v>
      </c>
      <c r="J100" s="22" t="str">
        <f xml:space="preserve"> (COUNTIF($I102:$I104, "A1") &amp; "A1")&amp;" + "&amp; (COUNTIF($I102:$I104, "A2") &amp; "A2")&amp;" + "&amp; (COUNTIF($I102:$I104, "A3") &amp; "A3")&amp;" + "&amp; (COUNTIF($I102:$I104, "A4") &amp; "A4")</f>
        <v>1A1 + 0A2 + 0A3 + 1A4</v>
      </c>
      <c r="K100" s="15">
        <f>$K$101+$K$103</f>
        <v>2</v>
      </c>
      <c r="L100" s="23" t="str">
        <f xml:space="preserve"> (COUNTIF($K102:$K104, "A1") &amp; "A1")&amp;" + "&amp; (COUNTIF($K102:$K104, "A2") &amp; "A2")&amp;" + "&amp; (COUNTIF($K102:$K104, "A3") &amp; "A3")&amp;" + "&amp; (COUNTIF($K102:$K104, "A4") &amp; "A4")</f>
        <v>1A1 + 0A2 + 0A3 + 1A4</v>
      </c>
      <c r="M100" s="24"/>
      <c r="N100" s="24"/>
      <c r="O100" s="25"/>
      <c r="P100" s="25"/>
      <c r="Q100" s="25"/>
      <c r="R100" s="25"/>
      <c r="S100" s="26"/>
      <c r="T100" s="25"/>
    </row>
    <row r="101" spans="1:20" ht="36" customHeight="1" x14ac:dyDescent="0.25">
      <c r="A101" s="39" t="s">
        <v>41</v>
      </c>
      <c r="B101" s="39" t="s">
        <v>41</v>
      </c>
      <c r="C101" s="40" t="s">
        <v>42</v>
      </c>
      <c r="D101" s="39"/>
      <c r="E101" s="11">
        <f>COUNTA($G102:$G102)</f>
        <v>1</v>
      </c>
      <c r="F101" s="41"/>
      <c r="G101" s="13">
        <f>COUNTA($G102:$G102)</f>
        <v>1</v>
      </c>
      <c r="H101" s="21" t="str">
        <f xml:space="preserve"> (COUNTIF($G102:$G102, "A1") &amp; "A1")&amp;" + "&amp; (COUNTIF($G102:$G102, "A2") &amp; "A2")&amp;" + "&amp; (COUNTIF($G102:$G102, "A3") &amp; "A3")&amp;" + "&amp; (COUNTIF($G102:$G102, "A4") &amp; "A4")</f>
        <v>1A1 + 0A2 + 0A3 + 0A4</v>
      </c>
      <c r="I101" s="14">
        <f>COUNTA($I102:$I102)</f>
        <v>1</v>
      </c>
      <c r="J101" s="22" t="str">
        <f xml:space="preserve"> (COUNTIF($I102:$I102, "A1") &amp; "A1")&amp;" + "&amp; (COUNTIF($I102:$I102, "A2") &amp; "A2")&amp;" + "&amp; (COUNTIF($I102:$I102, "A3") &amp; "A3")&amp;" + "&amp; (COUNTIF($I102:$I102, "A4") &amp; "A4")</f>
        <v>1A1 + 0A2 + 0A3 + 0A4</v>
      </c>
      <c r="K101" s="15">
        <f>COUNTA($K102:$K102)</f>
        <v>1</v>
      </c>
      <c r="L101" s="23" t="str">
        <f xml:space="preserve"> (COUNTIF($G102:$G102, "A1") &amp; "A1")&amp;" + "&amp; (COUNTIF($G102:$G102, "A2") &amp; "A2")&amp;" + "&amp; (COUNTIF($G102:$G102, "A3") &amp; "A3")&amp;" + "&amp; (COUNTIF($G102:$G102, "A4") &amp; "A4")</f>
        <v>1A1 + 0A2 + 0A3 + 0A4</v>
      </c>
      <c r="M101" s="24"/>
      <c r="N101" s="24"/>
      <c r="O101" s="25"/>
      <c r="P101" s="25"/>
      <c r="Q101" s="25"/>
      <c r="R101" s="25"/>
      <c r="S101" s="26"/>
      <c r="T101" s="25"/>
    </row>
    <row r="102" spans="1:20" s="42" customFormat="1" ht="33" customHeight="1" x14ac:dyDescent="0.25">
      <c r="A102" s="27">
        <v>78</v>
      </c>
      <c r="B102" s="27" t="s">
        <v>24</v>
      </c>
      <c r="C102" s="65" t="s">
        <v>264</v>
      </c>
      <c r="D102" s="141" t="s">
        <v>265</v>
      </c>
      <c r="E102" s="74" t="s">
        <v>27</v>
      </c>
      <c r="F102" s="84" t="s">
        <v>45</v>
      </c>
      <c r="G102" s="85" t="s">
        <v>27</v>
      </c>
      <c r="H102" s="48"/>
      <c r="I102" s="33" t="str">
        <f>G102</f>
        <v>A1</v>
      </c>
      <c r="J102" s="49"/>
      <c r="K102" s="35" t="str">
        <f>I102</f>
        <v>A1</v>
      </c>
      <c r="L102" s="50"/>
      <c r="M102" s="142"/>
      <c r="N102" s="142"/>
      <c r="O102" s="52">
        <f>IFERROR(VLOOKUP($D102,'[1]P.QLKH-HTQT'!$C$10:$T$12,10,0),0)</f>
        <v>3</v>
      </c>
      <c r="P102" s="52">
        <f>IFERROR(VLOOKUP($D102,'[1]P.QLKH-HTQT'!$C$10:$T$12,17,0),0)</f>
        <v>3</v>
      </c>
      <c r="Q102" s="52">
        <v>4</v>
      </c>
      <c r="R102" s="52"/>
      <c r="S102" s="53"/>
      <c r="T102" s="52" t="s">
        <v>266</v>
      </c>
    </row>
    <row r="103" spans="1:20" ht="33" customHeight="1" x14ac:dyDescent="0.25">
      <c r="A103" s="39" t="s">
        <v>63</v>
      </c>
      <c r="B103" s="39" t="s">
        <v>63</v>
      </c>
      <c r="C103" s="40" t="s">
        <v>64</v>
      </c>
      <c r="D103" s="39"/>
      <c r="E103" s="11">
        <f>COUNTA($G104:$G104)</f>
        <v>1</v>
      </c>
      <c r="F103" s="41"/>
      <c r="G103" s="13">
        <f>COUNTA($G104:$G104)</f>
        <v>1</v>
      </c>
      <c r="H103" s="21" t="str">
        <f xml:space="preserve"> (COUNTIF($G104:$G104, "A1") &amp; "A1")&amp;" + "&amp; (COUNTIF($G104:$G104, "A2") &amp; "A2")&amp;" + "&amp; (COUNTIF($G104:$G104, "A3") &amp; "A3")&amp;" + "&amp; (COUNTIF($G104:$G104, "A4") &amp; "A4")</f>
        <v>0A1 + 0A2 + 0A3 + 1A4</v>
      </c>
      <c r="I103" s="14">
        <f>COUNTA($I104:$I104)</f>
        <v>1</v>
      </c>
      <c r="J103" s="22" t="str">
        <f xml:space="preserve"> (COUNTIF($I104:$I104, "A1") &amp; "A1")&amp;" + "&amp; (COUNTIF($I104:$I104, "A2") &amp; "A2")&amp;" + "&amp; (COUNTIF($I104:$I104, "A3") &amp; "A3")&amp;" + "&amp; (COUNTIF($I104:$I104, "A4") &amp; "A4")</f>
        <v>0A1 + 0A2 + 0A3 + 1A4</v>
      </c>
      <c r="K103" s="15">
        <f>COUNTA($K104:$K104)</f>
        <v>1</v>
      </c>
      <c r="L103" s="23" t="str">
        <f xml:space="preserve"> (COUNTIF($K104:$K104, "A1") &amp; "A1")&amp;" + "&amp; (COUNTIF($K104:$K104, "A2") &amp; "A2")&amp;" + "&amp; (COUNTIF($K104:$K104, "A3") &amp; "A3")&amp;" + "&amp; (COUNTIF($K104:$K104, "A4") &amp; "A4")</f>
        <v>0A1 + 0A2 + 0A3 + 1A4</v>
      </c>
      <c r="M103" s="24"/>
      <c r="N103" s="24"/>
      <c r="O103" s="24">
        <f>'[1]P.QLKH-HTQT'!L11</f>
        <v>0</v>
      </c>
      <c r="P103" s="24"/>
      <c r="Q103" s="25"/>
      <c r="R103" s="25"/>
      <c r="S103" s="26"/>
      <c r="T103" s="25"/>
    </row>
    <row r="104" spans="1:20" s="42" customFormat="1" ht="26.25" customHeight="1" x14ac:dyDescent="0.25">
      <c r="A104" s="27">
        <v>79</v>
      </c>
      <c r="B104" s="27" t="s">
        <v>30</v>
      </c>
      <c r="C104" s="28" t="s">
        <v>267</v>
      </c>
      <c r="D104" s="141" t="s">
        <v>268</v>
      </c>
      <c r="E104" s="74" t="s">
        <v>73</v>
      </c>
      <c r="F104" s="143"/>
      <c r="G104" s="85" t="s">
        <v>73</v>
      </c>
      <c r="H104" s="76"/>
      <c r="I104" s="33" t="str">
        <f>G104</f>
        <v>A4</v>
      </c>
      <c r="J104" s="112"/>
      <c r="K104" s="35" t="str">
        <f>I104</f>
        <v>A4</v>
      </c>
      <c r="L104" s="100"/>
      <c r="M104" s="60"/>
      <c r="N104" s="60"/>
      <c r="O104" s="52">
        <f>IFERROR(VLOOKUP($D104,'[1]P.QLKH-HTQT'!$C$10:$T$12,10,0),0)</f>
        <v>2</v>
      </c>
      <c r="P104" s="52">
        <f>IFERROR(VLOOKUP($D104,'[1]P.QLKH-HTQT'!$C$10:$T$12,17,0),0)</f>
        <v>2</v>
      </c>
      <c r="Q104" s="52"/>
      <c r="R104" s="52"/>
      <c r="S104" s="53"/>
      <c r="T104" s="52" t="s">
        <v>266</v>
      </c>
    </row>
    <row r="105" spans="1:20" ht="42.75" customHeight="1" x14ac:dyDescent="0.25">
      <c r="A105" s="18" t="s">
        <v>269</v>
      </c>
      <c r="B105" s="18" t="s">
        <v>269</v>
      </c>
      <c r="C105" s="19" t="s">
        <v>270</v>
      </c>
      <c r="D105" s="18"/>
      <c r="E105" s="11">
        <f>$G$106+$G$123</f>
        <v>36</v>
      </c>
      <c r="F105" s="20"/>
      <c r="G105" s="13">
        <f>$G$106+$G$123</f>
        <v>36</v>
      </c>
      <c r="H105" s="21" t="str">
        <f xml:space="preserve"> (COUNTIF($G107:$G143, "A1") &amp; "A1")&amp;" + "&amp; (COUNTIF($G107:$G143, "A2") &amp; "A2")&amp;" + "&amp; (COUNTIF($G107:$G143, "A3") &amp; "A3")&amp;" + "&amp; (COUNTIF($G107:$G143, "A4") &amp; "A4")&amp;" + "&amp; (COUNTIF($G107:$G143, "A DN") &amp; "A DN")</f>
        <v>1A1 + 4A2 + 5A3 + 25A4 + 1A DN</v>
      </c>
      <c r="I105" s="14">
        <f>$I$106+$I$123</f>
        <v>36</v>
      </c>
      <c r="J105" s="22" t="str">
        <f xml:space="preserve"> (COUNTIF($I107:$I143, "A1") &amp; "A1")&amp;" + "&amp; (COUNTIF($I107:$I143, "A2") &amp; "A2")&amp;" + "&amp; (COUNTIF($I107:$I143, "A3") &amp; "A3")&amp;" + "&amp; (COUNTIF($I107:$I143, "A4") &amp; "A4")&amp;" + "&amp; (COUNTIF($I107:$I143, "A DN") &amp; "A DN")</f>
        <v>1A1 + 8A2 + 10A3 + 16A4 + 1A DN</v>
      </c>
      <c r="K105" s="15">
        <f>$K$106+$K$123</f>
        <v>36</v>
      </c>
      <c r="L105" s="23" t="str">
        <f xml:space="preserve"> (COUNTIF($K107:$K143, "A1") &amp; "A1")&amp;" + "&amp; (COUNTIF($K107:$K143, "A2") &amp; "A2")&amp;" + "&amp; (COUNTIF($K107:$K143, "A3") &amp; "A3")&amp;" + "&amp; (COUNTIF($K107:$K143, "A4") &amp; "A4")&amp;" + "&amp; (COUNTIF($K107:$K143, "A DN") &amp; "A DN")</f>
        <v>1A1 + 8A2 + 10A3 + 16A4 + 1A DN</v>
      </c>
      <c r="M105" s="144"/>
      <c r="N105" s="24"/>
      <c r="O105" s="25"/>
      <c r="P105" s="25"/>
      <c r="Q105" s="25"/>
      <c r="R105" s="25"/>
      <c r="S105" s="26"/>
      <c r="T105" s="25"/>
    </row>
    <row r="106" spans="1:20" ht="31.5" customHeight="1" x14ac:dyDescent="0.25">
      <c r="A106" s="39" t="s">
        <v>41</v>
      </c>
      <c r="B106" s="39" t="s">
        <v>41</v>
      </c>
      <c r="C106" s="40" t="s">
        <v>42</v>
      </c>
      <c r="D106" s="39"/>
      <c r="E106" s="11">
        <f>COUNTA($G107:$G122)</f>
        <v>16</v>
      </c>
      <c r="F106" s="41"/>
      <c r="G106" s="13">
        <f>COUNTA($G107:$G122)</f>
        <v>16</v>
      </c>
      <c r="H106" s="21" t="str">
        <f xml:space="preserve"> (COUNTIF($G107:$G122, "A1") &amp; "A1")&amp;" + "&amp; (COUNTIF($G107:$G122, "A2") &amp; "A2")&amp;" + "&amp; (COUNTIF($G107:$G122, "A3") &amp; "A3")&amp;" + "&amp; (COUNTIF($G107:$G122, "A4") &amp; "A4")&amp;" + "&amp; (COUNTIF($G107:$G122, "A DN") &amp; "A DN")</f>
        <v>1A1 + 4A2 + 4A3 + 6A4 + 1A DN</v>
      </c>
      <c r="I106" s="14">
        <f>COUNTA($I107:$I122)</f>
        <v>16</v>
      </c>
      <c r="J106" s="22" t="str">
        <f xml:space="preserve"> (COUNTIF($I107:$I122, "A1") &amp; "A1")&amp;" + "&amp; (COUNTIF($I107:$I122, "A2") &amp; "A2")&amp;" + "&amp; (COUNTIF($I107:$I122, "A3") &amp; "A3")&amp;" + "&amp; (COUNTIF($I107:$I122, "A4") &amp; "A4")&amp;" + "&amp; (COUNTIF($I107:$I122, "A DN") &amp; "A DN")</f>
        <v>1A1 + 8A2 + 4A3 + 2A4 + 1A DN</v>
      </c>
      <c r="K106" s="15">
        <f>COUNTA($K107:$K122)</f>
        <v>16</v>
      </c>
      <c r="L106" s="23" t="str">
        <f xml:space="preserve"> (COUNTIF($K107:$K122, "A1") &amp; "A1")&amp;" + "&amp; (COUNTIF($K107:$K122, "A2") &amp; "A2")&amp;" + "&amp; (COUNTIF($K107:$K122, "A3") &amp; "A3")&amp;" + "&amp; (COUNTIF($K107:$K122, "A4") &amp; "A4")&amp;" + "&amp; (COUNTIF($K107:$K122, "A DN") &amp; "A DN")</f>
        <v>1A1 + 8A2 + 4A3 + 2A4 + 1A DN</v>
      </c>
      <c r="M106" s="24"/>
      <c r="N106" s="24"/>
      <c r="O106" s="25"/>
      <c r="P106" s="25"/>
      <c r="Q106" s="25"/>
      <c r="R106" s="25"/>
      <c r="S106" s="26"/>
      <c r="T106" s="25"/>
    </row>
    <row r="107" spans="1:20" s="42" customFormat="1" ht="28.5" customHeight="1" x14ac:dyDescent="0.25">
      <c r="A107" s="27">
        <v>80</v>
      </c>
      <c r="B107" s="27" t="s">
        <v>24</v>
      </c>
      <c r="C107" s="145" t="s">
        <v>271</v>
      </c>
      <c r="D107" s="146" t="s">
        <v>272</v>
      </c>
      <c r="E107" s="74" t="s">
        <v>27</v>
      </c>
      <c r="F107" s="147" t="s">
        <v>273</v>
      </c>
      <c r="G107" s="85" t="s">
        <v>27</v>
      </c>
      <c r="H107" s="148"/>
      <c r="I107" s="33" t="str">
        <f>G107</f>
        <v>A1</v>
      </c>
      <c r="J107" s="149"/>
      <c r="K107" s="35" t="str">
        <f>I107</f>
        <v>A1</v>
      </c>
      <c r="L107" s="150"/>
      <c r="M107" s="142"/>
      <c r="N107" s="142"/>
      <c r="O107" s="52">
        <f>IFERROR(VLOOKUP($D107,'[1]P.QT-DV'!$C$10:$AA$46,14,0),0)</f>
        <v>6</v>
      </c>
      <c r="P107" s="52">
        <f>IFERROR(VLOOKUP($D107,'[1]P.QT-DV'!$C$10:$AA$46,24,0),0)</f>
        <v>7</v>
      </c>
      <c r="Q107" s="52"/>
      <c r="R107" s="52"/>
      <c r="S107" s="53"/>
      <c r="T107" s="52" t="s">
        <v>274</v>
      </c>
    </row>
    <row r="108" spans="1:20" s="5" customFormat="1" ht="28.5" customHeight="1" x14ac:dyDescent="0.25">
      <c r="A108" s="27">
        <f>A107+1</f>
        <v>81</v>
      </c>
      <c r="B108" s="27" t="s">
        <v>30</v>
      </c>
      <c r="C108" s="145" t="s">
        <v>275</v>
      </c>
      <c r="D108" s="146" t="s">
        <v>276</v>
      </c>
      <c r="E108" s="74" t="s">
        <v>50</v>
      </c>
      <c r="F108" s="151" t="s">
        <v>51</v>
      </c>
      <c r="G108" s="85" t="s">
        <v>50</v>
      </c>
      <c r="H108" s="148"/>
      <c r="I108" s="33" t="str">
        <f t="shared" ref="I108:I143" si="14">G108</f>
        <v>A2</v>
      </c>
      <c r="J108" s="149"/>
      <c r="K108" s="35" t="str">
        <f t="shared" ref="K108:K122" si="15">I108</f>
        <v>A2</v>
      </c>
      <c r="L108" s="150"/>
      <c r="M108" s="142"/>
      <c r="N108" s="142"/>
      <c r="O108" s="52">
        <f>IFERROR(VLOOKUP($D108,'[1]P.QT-DV'!$C$10:$AA$46,14,0),0)</f>
        <v>4</v>
      </c>
      <c r="P108" s="52">
        <f>IFERROR(VLOOKUP($D108,'[1]P.QT-DV'!$C$10:$AA$46,24,0),0)</f>
        <v>6</v>
      </c>
      <c r="Q108" s="52"/>
      <c r="R108" s="52"/>
      <c r="S108" s="53"/>
      <c r="T108" s="52" t="s">
        <v>274</v>
      </c>
    </row>
    <row r="109" spans="1:20" s="42" customFormat="1" ht="28.5" customHeight="1" x14ac:dyDescent="0.25">
      <c r="A109" s="27">
        <f t="shared" ref="A109:A122" si="16">A108+1</f>
        <v>82</v>
      </c>
      <c r="B109" s="27" t="s">
        <v>33</v>
      </c>
      <c r="C109" s="145" t="s">
        <v>277</v>
      </c>
      <c r="D109" s="146" t="s">
        <v>278</v>
      </c>
      <c r="E109" s="45" t="s">
        <v>50</v>
      </c>
      <c r="F109" s="151" t="s">
        <v>246</v>
      </c>
      <c r="G109" s="63" t="s">
        <v>50</v>
      </c>
      <c r="H109" s="148"/>
      <c r="I109" s="33" t="str">
        <f t="shared" si="14"/>
        <v>A2</v>
      </c>
      <c r="J109" s="149"/>
      <c r="K109" s="35" t="str">
        <f t="shared" si="15"/>
        <v>A2</v>
      </c>
      <c r="L109" s="150"/>
      <c r="M109" s="142"/>
      <c r="N109" s="142"/>
      <c r="O109" s="52">
        <f>IFERROR(VLOOKUP($D109,'[1]P.QT-DV'!$C$10:$AA$46,14,0),0)</f>
        <v>5</v>
      </c>
      <c r="P109" s="52">
        <f>IFERROR(VLOOKUP($D109,'[1]P.QT-DV'!$C$10:$AA$46,24,0),0)</f>
        <v>7</v>
      </c>
      <c r="Q109" s="73"/>
      <c r="R109" s="73"/>
      <c r="S109" s="152"/>
      <c r="T109" s="52" t="s">
        <v>274</v>
      </c>
    </row>
    <row r="110" spans="1:20" s="5" customFormat="1" ht="51.75" customHeight="1" x14ac:dyDescent="0.25">
      <c r="A110" s="27">
        <f t="shared" si="16"/>
        <v>83</v>
      </c>
      <c r="B110" s="27" t="s">
        <v>36</v>
      </c>
      <c r="C110" s="145" t="s">
        <v>279</v>
      </c>
      <c r="D110" s="146" t="s">
        <v>280</v>
      </c>
      <c r="E110" s="74" t="s">
        <v>77</v>
      </c>
      <c r="F110" s="75" t="s">
        <v>108</v>
      </c>
      <c r="G110" s="85" t="s">
        <v>77</v>
      </c>
      <c r="H110" s="139"/>
      <c r="I110" s="33" t="s">
        <v>50</v>
      </c>
      <c r="J110" s="68" t="s">
        <v>281</v>
      </c>
      <c r="K110" s="35" t="str">
        <f t="shared" si="15"/>
        <v>A2</v>
      </c>
      <c r="L110" s="69"/>
      <c r="M110" s="77"/>
      <c r="N110" s="77"/>
      <c r="O110" s="52">
        <f>IFERROR(VLOOKUP($D110,'[1]P.QT-DV'!$C$10:$AA$46,14,0),0)</f>
        <v>2</v>
      </c>
      <c r="P110" s="52">
        <f>IFERROR(VLOOKUP($D110,'[1]P.QT-DV'!$C$10:$AA$46,24,0),0)</f>
        <v>4</v>
      </c>
      <c r="Q110" s="52"/>
      <c r="R110" s="52"/>
      <c r="S110" s="153"/>
      <c r="T110" s="52" t="s">
        <v>274</v>
      </c>
    </row>
    <row r="111" spans="1:20" s="42" customFormat="1" ht="25.5" customHeight="1" x14ac:dyDescent="0.25">
      <c r="A111" s="27">
        <f t="shared" si="16"/>
        <v>84</v>
      </c>
      <c r="B111" s="27" t="s">
        <v>56</v>
      </c>
      <c r="C111" s="145" t="s">
        <v>282</v>
      </c>
      <c r="D111" s="154" t="s">
        <v>283</v>
      </c>
      <c r="E111" s="74" t="s">
        <v>50</v>
      </c>
      <c r="F111" s="151" t="s">
        <v>51</v>
      </c>
      <c r="G111" s="85" t="s">
        <v>50</v>
      </c>
      <c r="H111" s="148"/>
      <c r="I111" s="33" t="str">
        <f t="shared" si="14"/>
        <v>A2</v>
      </c>
      <c r="J111" s="149"/>
      <c r="K111" s="35" t="str">
        <f t="shared" si="15"/>
        <v>A2</v>
      </c>
      <c r="L111" s="150"/>
      <c r="M111" s="142"/>
      <c r="N111" s="142"/>
      <c r="O111" s="52">
        <f>IFERROR(VLOOKUP($D111,'[1]P.QT-DV'!$C$10:$AA$46,14,0),0)</f>
        <v>3</v>
      </c>
      <c r="P111" s="52">
        <f>IFERROR(VLOOKUP($D111,'[1]P.QT-DV'!$C$10:$AA$46,24,0),0)</f>
        <v>6</v>
      </c>
      <c r="Q111" s="52"/>
      <c r="R111" s="52"/>
      <c r="S111" s="153"/>
      <c r="T111" s="52" t="s">
        <v>274</v>
      </c>
    </row>
    <row r="112" spans="1:20" s="42" customFormat="1" ht="27.75" customHeight="1" x14ac:dyDescent="0.25">
      <c r="A112" s="27">
        <f t="shared" si="16"/>
        <v>85</v>
      </c>
      <c r="B112" s="27" t="s">
        <v>59</v>
      </c>
      <c r="C112" s="145" t="s">
        <v>284</v>
      </c>
      <c r="D112" s="154" t="s">
        <v>285</v>
      </c>
      <c r="E112" s="74" t="s">
        <v>77</v>
      </c>
      <c r="F112" s="75" t="s">
        <v>108</v>
      </c>
      <c r="G112" s="155" t="s">
        <v>286</v>
      </c>
      <c r="H112" s="156" t="s">
        <v>287</v>
      </c>
      <c r="I112" s="155" t="s">
        <v>286</v>
      </c>
      <c r="J112" s="157"/>
      <c r="K112" s="158" t="str">
        <f t="shared" si="15"/>
        <v>A DN</v>
      </c>
      <c r="L112" s="156" t="s">
        <v>287</v>
      </c>
      <c r="M112" s="156"/>
      <c r="N112" s="156"/>
      <c r="O112" s="159">
        <f>IFERROR(VLOOKUP($D112,'[1]P.QT-DV'!$C$10:$AA$46,14,0),0)</f>
        <v>1</v>
      </c>
      <c r="P112" s="159">
        <f>IFERROR(VLOOKUP($D112,'[1]P.QT-DV'!$C$10:$AA$46,24,0),0)</f>
        <v>1</v>
      </c>
      <c r="Q112" s="159"/>
      <c r="R112" s="159"/>
      <c r="S112" s="160" t="s">
        <v>288</v>
      </c>
      <c r="T112" s="52" t="s">
        <v>274</v>
      </c>
    </row>
    <row r="113" spans="1:20" s="42" customFormat="1" ht="63" customHeight="1" x14ac:dyDescent="0.25">
      <c r="A113" s="27">
        <f t="shared" si="16"/>
        <v>86</v>
      </c>
      <c r="B113" s="27" t="s">
        <v>66</v>
      </c>
      <c r="C113" s="145" t="s">
        <v>289</v>
      </c>
      <c r="D113" s="154" t="s">
        <v>290</v>
      </c>
      <c r="E113" s="74" t="s">
        <v>73</v>
      </c>
      <c r="F113" s="143"/>
      <c r="G113" s="85" t="s">
        <v>73</v>
      </c>
      <c r="H113" s="148"/>
      <c r="I113" s="33" t="s">
        <v>77</v>
      </c>
      <c r="J113" s="68" t="s">
        <v>78</v>
      </c>
      <c r="K113" s="35" t="str">
        <f t="shared" si="15"/>
        <v>A3</v>
      </c>
      <c r="L113" s="69"/>
      <c r="M113" s="142"/>
      <c r="N113" s="142"/>
      <c r="O113" s="52">
        <f>IFERROR(VLOOKUP($D113,'[1]P.QT-DV'!$C$10:$AA$46,14,0),0)</f>
        <v>1</v>
      </c>
      <c r="P113" s="52">
        <f>IFERROR(VLOOKUP($D113,'[1]P.QT-DV'!$C$10:$AA$46,24,0),0)</f>
        <v>4</v>
      </c>
      <c r="Q113" s="52"/>
      <c r="R113" s="52"/>
      <c r="S113" s="153"/>
      <c r="T113" s="52" t="s">
        <v>274</v>
      </c>
    </row>
    <row r="114" spans="1:20" s="42" customFormat="1" ht="24.75" customHeight="1" x14ac:dyDescent="0.25">
      <c r="A114" s="27">
        <f t="shared" si="16"/>
        <v>87</v>
      </c>
      <c r="B114" s="27" t="s">
        <v>70</v>
      </c>
      <c r="C114" s="145" t="s">
        <v>291</v>
      </c>
      <c r="D114" s="154" t="s">
        <v>292</v>
      </c>
      <c r="E114" s="74" t="s">
        <v>50</v>
      </c>
      <c r="F114" s="147" t="s">
        <v>51</v>
      </c>
      <c r="G114" s="85" t="s">
        <v>50</v>
      </c>
      <c r="H114" s="148"/>
      <c r="I114" s="33" t="str">
        <f t="shared" si="14"/>
        <v>A2</v>
      </c>
      <c r="J114" s="149"/>
      <c r="K114" s="35" t="str">
        <f t="shared" si="15"/>
        <v>A2</v>
      </c>
      <c r="L114" s="150"/>
      <c r="M114" s="142"/>
      <c r="N114" s="142"/>
      <c r="O114" s="52">
        <f>IFERROR(VLOOKUP($D114,'[1]P.QT-DV'!$C$10:$AA$46,14,0),0)</f>
        <v>2</v>
      </c>
      <c r="P114" s="52">
        <f>IFERROR(VLOOKUP($D114,'[1]P.QT-DV'!$C$10:$AA$46,24,0),0)</f>
        <v>3</v>
      </c>
      <c r="Q114" s="52"/>
      <c r="R114" s="52"/>
      <c r="S114" s="153"/>
      <c r="T114" s="52" t="s">
        <v>274</v>
      </c>
    </row>
    <row r="115" spans="1:20" s="42" customFormat="1" ht="53.25" customHeight="1" x14ac:dyDescent="0.25">
      <c r="A115" s="27">
        <f t="shared" si="16"/>
        <v>88</v>
      </c>
      <c r="B115" s="27" t="s">
        <v>105</v>
      </c>
      <c r="C115" s="145" t="s">
        <v>293</v>
      </c>
      <c r="D115" s="154" t="s">
        <v>294</v>
      </c>
      <c r="E115" s="74" t="s">
        <v>77</v>
      </c>
      <c r="F115" s="161" t="s">
        <v>108</v>
      </c>
      <c r="G115" s="85" t="s">
        <v>77</v>
      </c>
      <c r="H115" s="90"/>
      <c r="I115" s="33" t="s">
        <v>50</v>
      </c>
      <c r="J115" s="68" t="s">
        <v>74</v>
      </c>
      <c r="K115" s="35" t="str">
        <f t="shared" si="15"/>
        <v>A2</v>
      </c>
      <c r="L115" s="69"/>
      <c r="M115" s="77"/>
      <c r="N115" s="77"/>
      <c r="O115" s="52">
        <f>IFERROR(VLOOKUP($D115,'[1]P.QT-DV'!$C$10:$AA$46,14,0),0)</f>
        <v>1</v>
      </c>
      <c r="P115" s="52">
        <f>IFERROR(VLOOKUP($D115,'[1]P.QT-DV'!$C$10:$AA$46,24,0),0)</f>
        <v>4</v>
      </c>
      <c r="Q115" s="52"/>
      <c r="R115" s="52"/>
      <c r="S115" s="153"/>
      <c r="T115" s="52" t="s">
        <v>274</v>
      </c>
    </row>
    <row r="116" spans="1:20" s="42" customFormat="1" ht="54.75" customHeight="1" x14ac:dyDescent="0.25">
      <c r="A116" s="27">
        <f t="shared" si="16"/>
        <v>89</v>
      </c>
      <c r="B116" s="27" t="s">
        <v>109</v>
      </c>
      <c r="C116" s="145" t="s">
        <v>295</v>
      </c>
      <c r="D116" s="154" t="s">
        <v>296</v>
      </c>
      <c r="E116" s="74" t="s">
        <v>73</v>
      </c>
      <c r="F116" s="143"/>
      <c r="G116" s="85" t="s">
        <v>73</v>
      </c>
      <c r="H116" s="148"/>
      <c r="I116" s="33" t="s">
        <v>77</v>
      </c>
      <c r="J116" s="68" t="s">
        <v>78</v>
      </c>
      <c r="K116" s="35" t="str">
        <f t="shared" si="15"/>
        <v>A3</v>
      </c>
      <c r="L116" s="69"/>
      <c r="M116" s="142"/>
      <c r="N116" s="142"/>
      <c r="O116" s="52">
        <f>IFERROR(VLOOKUP($D116,'[1]P.QT-DV'!$C$10:$AA$46,14,0),0)</f>
        <v>1</v>
      </c>
      <c r="P116" s="52">
        <f>IFERROR(VLOOKUP($D116,'[1]P.QT-DV'!$C$10:$AA$46,24,0),0)</f>
        <v>4</v>
      </c>
      <c r="Q116" s="52"/>
      <c r="R116" s="52"/>
      <c r="S116" s="153"/>
      <c r="T116" s="52" t="s">
        <v>274</v>
      </c>
    </row>
    <row r="117" spans="1:20" s="42" customFormat="1" ht="54.75" customHeight="1" x14ac:dyDescent="0.25">
      <c r="A117" s="27">
        <f t="shared" si="16"/>
        <v>90</v>
      </c>
      <c r="B117" s="27" t="s">
        <v>65</v>
      </c>
      <c r="C117" s="145" t="s">
        <v>297</v>
      </c>
      <c r="D117" s="154" t="s">
        <v>298</v>
      </c>
      <c r="E117" s="74" t="s">
        <v>73</v>
      </c>
      <c r="F117" s="143"/>
      <c r="G117" s="85" t="s">
        <v>73</v>
      </c>
      <c r="H117" s="148"/>
      <c r="I117" s="33" t="s">
        <v>77</v>
      </c>
      <c r="J117" s="68" t="s">
        <v>78</v>
      </c>
      <c r="K117" s="35" t="str">
        <f t="shared" si="15"/>
        <v>A3</v>
      </c>
      <c r="L117" s="69"/>
      <c r="M117" s="142"/>
      <c r="N117" s="142"/>
      <c r="O117" s="52">
        <f>IFERROR(VLOOKUP($D117,'[1]P.QT-DV'!$C$10:$AA$46,14,0),0)</f>
        <v>1</v>
      </c>
      <c r="P117" s="52">
        <f>IFERROR(VLOOKUP($D117,'[1]P.QT-DV'!$C$10:$AA$46,24,0),0)</f>
        <v>4</v>
      </c>
      <c r="Q117" s="52"/>
      <c r="R117" s="52"/>
      <c r="S117" s="153"/>
      <c r="T117" s="52" t="s">
        <v>274</v>
      </c>
    </row>
    <row r="118" spans="1:20" s="42" customFormat="1" ht="54.75" customHeight="1" x14ac:dyDescent="0.25">
      <c r="A118" s="27">
        <f t="shared" si="16"/>
        <v>91</v>
      </c>
      <c r="B118" s="27" t="s">
        <v>114</v>
      </c>
      <c r="C118" s="145" t="s">
        <v>299</v>
      </c>
      <c r="D118" s="154" t="s">
        <v>300</v>
      </c>
      <c r="E118" s="74" t="s">
        <v>77</v>
      </c>
      <c r="F118" s="75" t="s">
        <v>108</v>
      </c>
      <c r="G118" s="85" t="s">
        <v>77</v>
      </c>
      <c r="H118" s="139"/>
      <c r="I118" s="33" t="s">
        <v>50</v>
      </c>
      <c r="J118" s="68" t="s">
        <v>74</v>
      </c>
      <c r="K118" s="35" t="str">
        <f t="shared" si="15"/>
        <v>A2</v>
      </c>
      <c r="L118" s="69"/>
      <c r="M118" s="77"/>
      <c r="N118" s="77"/>
      <c r="O118" s="52">
        <f>IFERROR(VLOOKUP($D118,'[1]P.QT-DV'!$C$10:$AA$46,14,0),0)</f>
        <v>2</v>
      </c>
      <c r="P118" s="52">
        <f>IFERROR(VLOOKUP($D118,'[1]P.QT-DV'!$C$10:$AA$46,24,0),0)</f>
        <v>4</v>
      </c>
      <c r="Q118" s="52"/>
      <c r="R118" s="52"/>
      <c r="S118" s="153"/>
      <c r="T118" s="52" t="s">
        <v>274</v>
      </c>
    </row>
    <row r="119" spans="1:20" s="42" customFormat="1" ht="56.25" customHeight="1" x14ac:dyDescent="0.25">
      <c r="A119" s="27">
        <f t="shared" si="16"/>
        <v>92</v>
      </c>
      <c r="B119" s="27" t="s">
        <v>117</v>
      </c>
      <c r="C119" s="162" t="s">
        <v>301</v>
      </c>
      <c r="D119" s="154" t="s">
        <v>302</v>
      </c>
      <c r="E119" s="74" t="s">
        <v>73</v>
      </c>
      <c r="F119" s="143"/>
      <c r="G119" s="85" t="s">
        <v>73</v>
      </c>
      <c r="H119" s="148"/>
      <c r="I119" s="33" t="s">
        <v>77</v>
      </c>
      <c r="J119" s="68" t="s">
        <v>78</v>
      </c>
      <c r="K119" s="35" t="str">
        <f t="shared" si="15"/>
        <v>A3</v>
      </c>
      <c r="L119" s="69"/>
      <c r="M119" s="142"/>
      <c r="N119" s="142"/>
      <c r="O119" s="52">
        <f>IFERROR(VLOOKUP($D119,'[1]P.QT-DV'!$C$10:$AA$46,14,0),0)</f>
        <v>1</v>
      </c>
      <c r="P119" s="52">
        <f>IFERROR(VLOOKUP($D119,'[1]P.QT-DV'!$C$10:$AA$46,24,0),0)</f>
        <v>4</v>
      </c>
      <c r="Q119" s="52"/>
      <c r="R119" s="52"/>
      <c r="S119" s="153"/>
      <c r="T119" s="52" t="s">
        <v>274</v>
      </c>
    </row>
    <row r="120" spans="1:20" s="42" customFormat="1" ht="27" customHeight="1" x14ac:dyDescent="0.25">
      <c r="A120" s="27">
        <f t="shared" si="16"/>
        <v>93</v>
      </c>
      <c r="B120" s="27" t="s">
        <v>81</v>
      </c>
      <c r="C120" s="162" t="s">
        <v>303</v>
      </c>
      <c r="D120" s="146" t="s">
        <v>304</v>
      </c>
      <c r="E120" s="74" t="s">
        <v>73</v>
      </c>
      <c r="F120" s="143"/>
      <c r="G120" s="85" t="s">
        <v>73</v>
      </c>
      <c r="H120" s="148"/>
      <c r="I120" s="33" t="str">
        <f t="shared" si="14"/>
        <v>A4</v>
      </c>
      <c r="J120" s="149"/>
      <c r="K120" s="35" t="str">
        <f t="shared" si="15"/>
        <v>A4</v>
      </c>
      <c r="L120" s="150"/>
      <c r="M120" s="142"/>
      <c r="N120" s="142"/>
      <c r="O120" s="52">
        <f>IFERROR(VLOOKUP($D120,'[1]P.QT-DV'!$C$10:$AA$46,14,0),0)</f>
        <v>0</v>
      </c>
      <c r="P120" s="52">
        <f>IFERROR(VLOOKUP($D120,'[1]P.QT-DV'!$C$10:$AA$46,24,0),0)</f>
        <v>1</v>
      </c>
      <c r="Q120" s="52"/>
      <c r="R120" s="52"/>
      <c r="S120" s="153"/>
      <c r="T120" s="52" t="s">
        <v>274</v>
      </c>
    </row>
    <row r="121" spans="1:20" s="42" customFormat="1" ht="27" customHeight="1" x14ac:dyDescent="0.25">
      <c r="A121" s="27">
        <f t="shared" si="16"/>
        <v>94</v>
      </c>
      <c r="B121" s="27" t="s">
        <v>123</v>
      </c>
      <c r="C121" s="163" t="s">
        <v>305</v>
      </c>
      <c r="D121" s="146" t="s">
        <v>306</v>
      </c>
      <c r="E121" s="74" t="s">
        <v>73</v>
      </c>
      <c r="F121" s="75"/>
      <c r="G121" s="85" t="s">
        <v>73</v>
      </c>
      <c r="H121" s="90"/>
      <c r="I121" s="33" t="str">
        <f t="shared" si="14"/>
        <v>A4</v>
      </c>
      <c r="J121" s="104"/>
      <c r="K121" s="35" t="str">
        <f t="shared" si="15"/>
        <v>A4</v>
      </c>
      <c r="L121" s="100"/>
      <c r="M121" s="77"/>
      <c r="N121" s="77"/>
      <c r="O121" s="52">
        <f>IFERROR(VLOOKUP($D121,'[1]P.QT-DV'!$C$10:$AA$46,14,0),0)</f>
        <v>0</v>
      </c>
      <c r="P121" s="52">
        <f>IFERROR(VLOOKUP($D121,'[1]P.QT-DV'!$C$10:$AA$46,24,0),0)</f>
        <v>1</v>
      </c>
      <c r="Q121" s="73"/>
      <c r="R121" s="52"/>
      <c r="S121" s="153"/>
      <c r="T121" s="52" t="s">
        <v>274</v>
      </c>
    </row>
    <row r="122" spans="1:20" s="42" customFormat="1" ht="58.5" customHeight="1" x14ac:dyDescent="0.25">
      <c r="A122" s="27">
        <f t="shared" si="16"/>
        <v>95</v>
      </c>
      <c r="B122" s="27" t="s">
        <v>127</v>
      </c>
      <c r="C122" s="145" t="s">
        <v>307</v>
      </c>
      <c r="D122" s="146" t="s">
        <v>308</v>
      </c>
      <c r="E122" s="74" t="s">
        <v>77</v>
      </c>
      <c r="F122" s="75" t="s">
        <v>108</v>
      </c>
      <c r="G122" s="85" t="s">
        <v>77</v>
      </c>
      <c r="H122" s="67"/>
      <c r="I122" s="33" t="s">
        <v>50</v>
      </c>
      <c r="J122" s="68" t="s">
        <v>74</v>
      </c>
      <c r="K122" s="35" t="str">
        <f t="shared" si="15"/>
        <v>A2</v>
      </c>
      <c r="L122" s="69"/>
      <c r="M122" s="60"/>
      <c r="N122" s="60"/>
      <c r="O122" s="52">
        <f>IFERROR(VLOOKUP($D122,'[1]P.QT-DV'!$C$10:$AA$46,14,0),0)</f>
        <v>1</v>
      </c>
      <c r="P122" s="52">
        <f>IFERROR(VLOOKUP($D122,'[1]P.QT-DV'!$C$10:$AA$46,24,0),0)</f>
        <v>4</v>
      </c>
      <c r="Q122" s="52"/>
      <c r="R122" s="52"/>
      <c r="S122" s="153"/>
      <c r="T122" s="52" t="s">
        <v>274</v>
      </c>
    </row>
    <row r="123" spans="1:20" ht="42" customHeight="1" x14ac:dyDescent="0.25">
      <c r="A123" s="39" t="s">
        <v>63</v>
      </c>
      <c r="B123" s="39" t="s">
        <v>63</v>
      </c>
      <c r="C123" s="40" t="s">
        <v>64</v>
      </c>
      <c r="D123" s="39"/>
      <c r="E123" s="11">
        <f>COUNTA($G124:$G143)</f>
        <v>20</v>
      </c>
      <c r="F123" s="41"/>
      <c r="G123" s="13">
        <f>COUNTA($G124:$G143)</f>
        <v>20</v>
      </c>
      <c r="H123" s="21" t="str">
        <f xml:space="preserve"> (COUNTIF($G124:$G143, "A1") &amp; "A1")&amp;" + "&amp; (COUNTIF($G124:$G143, "A2") &amp; "A2")&amp;" + "&amp; (COUNTIF($G124:$G143, "A3") &amp; "A3")&amp;" + "&amp; (COUNTIF($G124:$G143, "A4") &amp; "A4")</f>
        <v>0A1 + 0A2 + 1A3 + 19A4</v>
      </c>
      <c r="I123" s="14">
        <f>COUNTA($I124:$I143)</f>
        <v>20</v>
      </c>
      <c r="J123" s="22" t="str">
        <f xml:space="preserve"> (COUNTIF($I124:$I143, "A1") &amp; "A1")&amp;" + "&amp; (COUNTIF($I124:$I143, "A2") &amp; "A2")&amp;" + "&amp; (COUNTIF($I124:$I143, "A3") &amp; "A3")&amp;" + "&amp; (COUNTIF($I124:$I143, "A4") &amp; "A4")</f>
        <v>0A1 + 0A2 + 6A3 + 14A4</v>
      </c>
      <c r="K123" s="15">
        <f>COUNTA($K124:$K143)</f>
        <v>20</v>
      </c>
      <c r="L123" s="23" t="str">
        <f xml:space="preserve"> (COUNTIF($K124:$K143, "A1") &amp; "A1")&amp;" + "&amp; (COUNTIF($K124:$K143, "A2") &amp; "A2")&amp;" + "&amp; (COUNTIF($K124:$K143, "A3") &amp; "A3")&amp;" + "&amp; (COUNTIF($K124:$K143, "A4") &amp; "A4")</f>
        <v>0A1 + 0A2 + 6A3 + 14A4</v>
      </c>
      <c r="M123" s="24"/>
      <c r="N123" s="24"/>
      <c r="O123" s="24" t="e">
        <f>'[1]P.QT-DV'!X26</f>
        <v>#REF!</v>
      </c>
      <c r="P123" s="24" t="e">
        <f>'[1]P.QT-DV'!AA26</f>
        <v>#REF!</v>
      </c>
      <c r="Q123" s="25"/>
      <c r="R123" s="25"/>
      <c r="S123" s="26"/>
      <c r="T123" s="25"/>
    </row>
    <row r="124" spans="1:20" s="42" customFormat="1" ht="25.5" x14ac:dyDescent="0.25">
      <c r="A124" s="27">
        <v>96</v>
      </c>
      <c r="B124" s="27" t="s">
        <v>174</v>
      </c>
      <c r="C124" s="65" t="s">
        <v>309</v>
      </c>
      <c r="D124" s="164" t="s">
        <v>310</v>
      </c>
      <c r="E124" s="74" t="s">
        <v>73</v>
      </c>
      <c r="F124" s="143"/>
      <c r="G124" s="85" t="s">
        <v>73</v>
      </c>
      <c r="H124" s="148"/>
      <c r="I124" s="33" t="s">
        <v>77</v>
      </c>
      <c r="J124" s="68" t="s">
        <v>78</v>
      </c>
      <c r="K124" s="35" t="str">
        <f>I124</f>
        <v>A3</v>
      </c>
      <c r="L124" s="69"/>
      <c r="M124" s="142"/>
      <c r="N124" s="142"/>
      <c r="O124" s="52">
        <f>IFERROR(VLOOKUP($D124,'[1]P.QT-DV'!$C$10:$AA$46,14,0),0)</f>
        <v>1</v>
      </c>
      <c r="P124" s="52">
        <f>IFERROR(VLOOKUP($D124,'[1]P.QT-DV'!$C$10:$AA$46,24,0),0)</f>
        <v>1</v>
      </c>
      <c r="Q124" s="52"/>
      <c r="R124" s="52"/>
      <c r="S124" s="78"/>
      <c r="T124" s="52" t="s">
        <v>274</v>
      </c>
    </row>
    <row r="125" spans="1:20" s="61" customFormat="1" ht="58.5" customHeight="1" x14ac:dyDescent="0.25">
      <c r="A125" s="27">
        <f>A124+1</f>
        <v>97</v>
      </c>
      <c r="B125" s="27" t="s">
        <v>177</v>
      </c>
      <c r="C125" s="65" t="s">
        <v>311</v>
      </c>
      <c r="D125" s="164" t="s">
        <v>312</v>
      </c>
      <c r="E125" s="74" t="s">
        <v>73</v>
      </c>
      <c r="F125" s="143"/>
      <c r="G125" s="85" t="s">
        <v>73</v>
      </c>
      <c r="H125" s="139"/>
      <c r="I125" s="33" t="s">
        <v>77</v>
      </c>
      <c r="J125" s="68" t="s">
        <v>78</v>
      </c>
      <c r="K125" s="35" t="str">
        <f t="shared" ref="K125:K143" si="17">I125</f>
        <v>A3</v>
      </c>
      <c r="L125" s="69"/>
      <c r="M125" s="60"/>
      <c r="N125" s="60"/>
      <c r="O125" s="52">
        <f>IFERROR(VLOOKUP($D125,'[1]P.QT-DV'!$C$10:$AA$46,14,0),0)</f>
        <v>4</v>
      </c>
      <c r="P125" s="52">
        <f>IFERROR(VLOOKUP($D125,'[1]P.QT-DV'!$C$10:$AA$46,24,0),0)</f>
        <v>0</v>
      </c>
      <c r="Q125" s="52"/>
      <c r="R125" s="52"/>
      <c r="S125" s="153"/>
      <c r="T125" s="52" t="s">
        <v>274</v>
      </c>
    </row>
    <row r="126" spans="1:20" s="61" customFormat="1" ht="27" customHeight="1" x14ac:dyDescent="0.25">
      <c r="A126" s="27">
        <f t="shared" ref="A126:A143" si="18">A125+1</f>
        <v>98</v>
      </c>
      <c r="B126" s="27" t="s">
        <v>179</v>
      </c>
      <c r="C126" s="65" t="s">
        <v>313</v>
      </c>
      <c r="D126" s="164" t="s">
        <v>314</v>
      </c>
      <c r="E126" s="74" t="s">
        <v>73</v>
      </c>
      <c r="F126" s="143"/>
      <c r="G126" s="85" t="s">
        <v>73</v>
      </c>
      <c r="H126" s="67"/>
      <c r="I126" s="33" t="str">
        <f t="shared" si="14"/>
        <v>A4</v>
      </c>
      <c r="J126" s="87"/>
      <c r="K126" s="35" t="str">
        <f t="shared" si="17"/>
        <v>A4</v>
      </c>
      <c r="L126" s="88"/>
      <c r="M126" s="60"/>
      <c r="N126" s="60"/>
      <c r="O126" s="52">
        <f>IFERROR(VLOOKUP($D126,'[1]P.QT-DV'!$C$10:$AA$46,14,0),0)</f>
        <v>1</v>
      </c>
      <c r="P126" s="52">
        <f>IFERROR(VLOOKUP($D126,'[1]P.QT-DV'!$C$10:$AA$46,24,0),0)</f>
        <v>0</v>
      </c>
      <c r="Q126" s="52"/>
      <c r="R126" s="52"/>
      <c r="S126" s="53"/>
      <c r="T126" s="52" t="s">
        <v>274</v>
      </c>
    </row>
    <row r="127" spans="1:20" s="61" customFormat="1" ht="30.75" customHeight="1" x14ac:dyDescent="0.25">
      <c r="A127" s="27">
        <f t="shared" si="18"/>
        <v>99</v>
      </c>
      <c r="B127" s="27" t="s">
        <v>182</v>
      </c>
      <c r="C127" s="65" t="s">
        <v>315</v>
      </c>
      <c r="D127" s="164" t="s">
        <v>316</v>
      </c>
      <c r="E127" s="74" t="s">
        <v>73</v>
      </c>
      <c r="F127" s="143"/>
      <c r="G127" s="85" t="s">
        <v>73</v>
      </c>
      <c r="H127" s="67"/>
      <c r="I127" s="33" t="str">
        <f t="shared" si="14"/>
        <v>A4</v>
      </c>
      <c r="J127" s="165"/>
      <c r="K127" s="35" t="str">
        <f t="shared" si="17"/>
        <v>A4</v>
      </c>
      <c r="L127" s="88"/>
      <c r="M127" s="166"/>
      <c r="N127" s="60"/>
      <c r="O127" s="52">
        <f>IFERROR(VLOOKUP($D127,'[1]P.QT-DV'!$C$10:$AA$46,14,0),0)</f>
        <v>1</v>
      </c>
      <c r="P127" s="52">
        <f>IFERROR(VLOOKUP($D127,'[1]P.QT-DV'!$C$10:$AA$46,24,0),0)</f>
        <v>0</v>
      </c>
      <c r="Q127" s="52"/>
      <c r="R127" s="52"/>
      <c r="S127" s="53"/>
      <c r="T127" s="52" t="s">
        <v>274</v>
      </c>
    </row>
    <row r="128" spans="1:20" s="61" customFormat="1" ht="34.5" customHeight="1" x14ac:dyDescent="0.25">
      <c r="A128" s="27">
        <f t="shared" si="18"/>
        <v>100</v>
      </c>
      <c r="B128" s="27" t="s">
        <v>185</v>
      </c>
      <c r="C128" s="65" t="s">
        <v>317</v>
      </c>
      <c r="D128" s="164" t="s">
        <v>318</v>
      </c>
      <c r="E128" s="74" t="s">
        <v>73</v>
      </c>
      <c r="F128" s="143"/>
      <c r="G128" s="85" t="s">
        <v>73</v>
      </c>
      <c r="H128" s="67"/>
      <c r="I128" s="33" t="str">
        <f t="shared" si="14"/>
        <v>A4</v>
      </c>
      <c r="J128" s="87"/>
      <c r="K128" s="35" t="str">
        <f t="shared" si="17"/>
        <v>A4</v>
      </c>
      <c r="L128" s="88"/>
      <c r="M128" s="60"/>
      <c r="N128" s="60"/>
      <c r="O128" s="52">
        <f>IFERROR(VLOOKUP($D128,'[1]P.QT-DV'!$C$10:$AA$46,14,0),0)</f>
        <v>1</v>
      </c>
      <c r="P128" s="52">
        <f>IFERROR(VLOOKUP($D128,'[1]P.QT-DV'!$C$10:$AA$46,24,0),0)</f>
        <v>0</v>
      </c>
      <c r="Q128" s="52"/>
      <c r="R128" s="52"/>
      <c r="S128" s="53"/>
      <c r="T128" s="52" t="s">
        <v>274</v>
      </c>
    </row>
    <row r="129" spans="1:20" s="42" customFormat="1" ht="27" customHeight="1" x14ac:dyDescent="0.25">
      <c r="A129" s="27">
        <f t="shared" si="18"/>
        <v>101</v>
      </c>
      <c r="B129" s="27" t="s">
        <v>188</v>
      </c>
      <c r="C129" s="65" t="s">
        <v>319</v>
      </c>
      <c r="D129" s="164" t="s">
        <v>320</v>
      </c>
      <c r="E129" s="74" t="s">
        <v>73</v>
      </c>
      <c r="F129" s="143"/>
      <c r="G129" s="85" t="s">
        <v>73</v>
      </c>
      <c r="H129" s="67"/>
      <c r="I129" s="33" t="str">
        <f t="shared" si="14"/>
        <v>A4</v>
      </c>
      <c r="J129" s="87"/>
      <c r="K129" s="35" t="str">
        <f t="shared" si="17"/>
        <v>A4</v>
      </c>
      <c r="L129" s="88"/>
      <c r="M129" s="60"/>
      <c r="N129" s="60"/>
      <c r="O129" s="52">
        <f>IFERROR(VLOOKUP($D129,'[1]P.QT-DV'!$C$10:$AA$46,14,0),0)</f>
        <v>1</v>
      </c>
      <c r="P129" s="52">
        <f>IFERROR(VLOOKUP($D129,'[1]P.QT-DV'!$C$10:$AA$46,24,0),0)</f>
        <v>0</v>
      </c>
      <c r="Q129" s="52"/>
      <c r="R129" s="52"/>
      <c r="S129" s="53"/>
      <c r="T129" s="52" t="s">
        <v>274</v>
      </c>
    </row>
    <row r="130" spans="1:20" s="61" customFormat="1" ht="27" customHeight="1" x14ac:dyDescent="0.25">
      <c r="A130" s="27">
        <f t="shared" si="18"/>
        <v>102</v>
      </c>
      <c r="B130" s="27" t="s">
        <v>191</v>
      </c>
      <c r="C130" s="65" t="s">
        <v>321</v>
      </c>
      <c r="D130" s="164" t="s">
        <v>322</v>
      </c>
      <c r="E130" s="74" t="s">
        <v>73</v>
      </c>
      <c r="F130" s="143"/>
      <c r="G130" s="85" t="s">
        <v>73</v>
      </c>
      <c r="H130" s="67"/>
      <c r="I130" s="33" t="str">
        <f t="shared" si="14"/>
        <v>A4</v>
      </c>
      <c r="J130" s="87"/>
      <c r="K130" s="35" t="str">
        <f t="shared" si="17"/>
        <v>A4</v>
      </c>
      <c r="L130" s="88"/>
      <c r="M130" s="60"/>
      <c r="N130" s="60"/>
      <c r="O130" s="52">
        <f>IFERROR(VLOOKUP($D130,'[1]P.QT-DV'!$C$10:$AA$46,14,0),0)</f>
        <v>1</v>
      </c>
      <c r="P130" s="52">
        <f>IFERROR(VLOOKUP($D130,'[1]P.QT-DV'!$C$10:$AA$46,24,0),0)</f>
        <v>0</v>
      </c>
      <c r="Q130" s="52"/>
      <c r="R130" s="52"/>
      <c r="S130" s="53"/>
      <c r="T130" s="52" t="s">
        <v>274</v>
      </c>
    </row>
    <row r="131" spans="1:20" s="42" customFormat="1" ht="27" customHeight="1" x14ac:dyDescent="0.25">
      <c r="A131" s="27">
        <f t="shared" si="18"/>
        <v>103</v>
      </c>
      <c r="B131" s="27" t="s">
        <v>194</v>
      </c>
      <c r="C131" s="65" t="s">
        <v>323</v>
      </c>
      <c r="D131" s="164" t="s">
        <v>324</v>
      </c>
      <c r="E131" s="74" t="s">
        <v>73</v>
      </c>
      <c r="F131" s="143"/>
      <c r="G131" s="85" t="s">
        <v>73</v>
      </c>
      <c r="H131" s="67"/>
      <c r="I131" s="33" t="str">
        <f t="shared" si="14"/>
        <v>A4</v>
      </c>
      <c r="J131" s="87"/>
      <c r="K131" s="35" t="str">
        <f t="shared" si="17"/>
        <v>A4</v>
      </c>
      <c r="L131" s="88"/>
      <c r="M131" s="60"/>
      <c r="N131" s="60"/>
      <c r="O131" s="52">
        <f>IFERROR(VLOOKUP($D131,'[1]P.QT-DV'!$C$10:$AA$46,14,0),0)</f>
        <v>1</v>
      </c>
      <c r="P131" s="52">
        <f>IFERROR(VLOOKUP($D131,'[1]P.QT-DV'!$C$10:$AA$46,24,0),0)</f>
        <v>0</v>
      </c>
      <c r="Q131" s="167"/>
      <c r="R131" s="167"/>
      <c r="S131" s="168"/>
      <c r="T131" s="52" t="s">
        <v>274</v>
      </c>
    </row>
    <row r="132" spans="1:20" s="42" customFormat="1" ht="27" customHeight="1" x14ac:dyDescent="0.25">
      <c r="A132" s="27">
        <f t="shared" si="18"/>
        <v>104</v>
      </c>
      <c r="B132" s="27" t="s">
        <v>197</v>
      </c>
      <c r="C132" s="28" t="s">
        <v>325</v>
      </c>
      <c r="D132" s="164" t="s">
        <v>326</v>
      </c>
      <c r="E132" s="74" t="s">
        <v>73</v>
      </c>
      <c r="F132" s="143"/>
      <c r="G132" s="85" t="s">
        <v>73</v>
      </c>
      <c r="H132" s="67"/>
      <c r="I132" s="33" t="str">
        <f t="shared" si="14"/>
        <v>A4</v>
      </c>
      <c r="J132" s="87"/>
      <c r="K132" s="35" t="str">
        <f t="shared" si="17"/>
        <v>A4</v>
      </c>
      <c r="L132" s="88"/>
      <c r="M132" s="60"/>
      <c r="N132" s="60"/>
      <c r="O132" s="52">
        <f>IFERROR(VLOOKUP($D132,'[1]P.QT-DV'!$C$10:$AA$46,14,0),0)</f>
        <v>1</v>
      </c>
      <c r="P132" s="52">
        <f>IFERROR(VLOOKUP($D132,'[1]P.QT-DV'!$C$10:$AA$46,24,0),0)</f>
        <v>0</v>
      </c>
      <c r="Q132" s="167"/>
      <c r="R132" s="167"/>
      <c r="S132" s="168"/>
      <c r="T132" s="52" t="s">
        <v>274</v>
      </c>
    </row>
    <row r="133" spans="1:20" s="42" customFormat="1" ht="27" customHeight="1" x14ac:dyDescent="0.25">
      <c r="A133" s="27">
        <f t="shared" si="18"/>
        <v>105</v>
      </c>
      <c r="B133" s="27" t="s">
        <v>200</v>
      </c>
      <c r="C133" s="28" t="s">
        <v>327</v>
      </c>
      <c r="D133" s="164" t="s">
        <v>328</v>
      </c>
      <c r="E133" s="74" t="s">
        <v>77</v>
      </c>
      <c r="F133" s="75" t="s">
        <v>108</v>
      </c>
      <c r="G133" s="85" t="s">
        <v>77</v>
      </c>
      <c r="H133" s="90"/>
      <c r="I133" s="33" t="str">
        <f t="shared" si="14"/>
        <v>A3</v>
      </c>
      <c r="J133" s="104"/>
      <c r="K133" s="35" t="str">
        <f t="shared" si="17"/>
        <v>A3</v>
      </c>
      <c r="L133" s="100"/>
      <c r="M133" s="77"/>
      <c r="N133" s="77"/>
      <c r="O133" s="52">
        <f>IFERROR(VLOOKUP($D133,'[1]P.QT-DV'!$C$10:$AA$46,14,0),0)</f>
        <v>1</v>
      </c>
      <c r="P133" s="52">
        <f>IFERROR(VLOOKUP($D133,'[1]P.QT-DV'!$C$10:$AA$46,24,0),0)</f>
        <v>3</v>
      </c>
      <c r="Q133" s="167"/>
      <c r="R133" s="167"/>
      <c r="S133" s="168"/>
      <c r="T133" s="52" t="s">
        <v>274</v>
      </c>
    </row>
    <row r="134" spans="1:20" s="5" customFormat="1" ht="57.75" customHeight="1" x14ac:dyDescent="0.25">
      <c r="A134" s="27">
        <f t="shared" si="18"/>
        <v>106</v>
      </c>
      <c r="B134" s="27" t="s">
        <v>329</v>
      </c>
      <c r="C134" s="169" t="s">
        <v>330</v>
      </c>
      <c r="D134" s="164" t="s">
        <v>331</v>
      </c>
      <c r="E134" s="74" t="s">
        <v>73</v>
      </c>
      <c r="F134" s="143"/>
      <c r="G134" s="85" t="s">
        <v>73</v>
      </c>
      <c r="H134" s="139"/>
      <c r="I134" s="33" t="s">
        <v>77</v>
      </c>
      <c r="J134" s="68" t="s">
        <v>78</v>
      </c>
      <c r="K134" s="35" t="str">
        <f t="shared" si="17"/>
        <v>A3</v>
      </c>
      <c r="L134" s="69" t="s">
        <v>146</v>
      </c>
      <c r="M134" s="60"/>
      <c r="N134" s="60"/>
      <c r="O134" s="52">
        <f>IFERROR(VLOOKUP($D134,'[1]P.QT-DV'!$C$10:$AA$46,14,0),0)</f>
        <v>1</v>
      </c>
      <c r="P134" s="52">
        <f>IFERROR(VLOOKUP($D134,'[1]P.QT-DV'!$C$10:$AA$46,24,0),0)</f>
        <v>3</v>
      </c>
      <c r="Q134" s="52"/>
      <c r="R134" s="52"/>
      <c r="S134" s="78" t="s">
        <v>332</v>
      </c>
      <c r="T134" s="52" t="s">
        <v>274</v>
      </c>
    </row>
    <row r="135" spans="1:20" s="61" customFormat="1" ht="57.75" customHeight="1" x14ac:dyDescent="0.25">
      <c r="A135" s="27">
        <f t="shared" si="18"/>
        <v>107</v>
      </c>
      <c r="B135" s="27" t="s">
        <v>333</v>
      </c>
      <c r="C135" s="169" t="s">
        <v>334</v>
      </c>
      <c r="D135" s="164" t="s">
        <v>335</v>
      </c>
      <c r="E135" s="74" t="s">
        <v>73</v>
      </c>
      <c r="F135" s="143"/>
      <c r="G135" s="85" t="s">
        <v>73</v>
      </c>
      <c r="H135" s="139"/>
      <c r="I135" s="33" t="s">
        <v>77</v>
      </c>
      <c r="J135" s="68" t="s">
        <v>78</v>
      </c>
      <c r="K135" s="35" t="str">
        <f t="shared" si="17"/>
        <v>A3</v>
      </c>
      <c r="L135" s="69" t="s">
        <v>146</v>
      </c>
      <c r="M135" s="60"/>
      <c r="N135" s="60"/>
      <c r="O135" s="52">
        <f>IFERROR(VLOOKUP($D135,'[1]P.QT-DV'!$C$10:$AA$46,14,0),0)</f>
        <v>1</v>
      </c>
      <c r="P135" s="52">
        <f>IFERROR(VLOOKUP($D135,'[1]P.QT-DV'!$C$10:$AA$46,24,0),0)</f>
        <v>3</v>
      </c>
      <c r="Q135" s="52"/>
      <c r="R135" s="52"/>
      <c r="S135" s="78" t="s">
        <v>332</v>
      </c>
      <c r="T135" s="52" t="s">
        <v>274</v>
      </c>
    </row>
    <row r="136" spans="1:20" s="5" customFormat="1" ht="57.75" customHeight="1" x14ac:dyDescent="0.25">
      <c r="A136" s="27">
        <f t="shared" si="18"/>
        <v>108</v>
      </c>
      <c r="B136" s="27" t="s">
        <v>336</v>
      </c>
      <c r="C136" s="65" t="s">
        <v>337</v>
      </c>
      <c r="D136" s="164" t="s">
        <v>338</v>
      </c>
      <c r="E136" s="74" t="s">
        <v>73</v>
      </c>
      <c r="F136" s="143"/>
      <c r="G136" s="85" t="s">
        <v>73</v>
      </c>
      <c r="H136" s="139"/>
      <c r="I136" s="33" t="s">
        <v>77</v>
      </c>
      <c r="J136" s="68" t="s">
        <v>78</v>
      </c>
      <c r="K136" s="35" t="str">
        <f t="shared" si="17"/>
        <v>A3</v>
      </c>
      <c r="L136" s="69" t="s">
        <v>146</v>
      </c>
      <c r="M136" s="60"/>
      <c r="N136" s="60"/>
      <c r="O136" s="52">
        <f>IFERROR(VLOOKUP($D136,'[1]P.QT-DV'!$C$10:$AA$46,14,0),0)</f>
        <v>1</v>
      </c>
      <c r="P136" s="52">
        <f>IFERROR(VLOOKUP($D136,'[1]P.QT-DV'!$C$10:$AA$46,24,0),0)</f>
        <v>3</v>
      </c>
      <c r="Q136" s="52"/>
      <c r="R136" s="52"/>
      <c r="S136" s="78" t="s">
        <v>339</v>
      </c>
      <c r="T136" s="52" t="s">
        <v>274</v>
      </c>
    </row>
    <row r="137" spans="1:20" s="5" customFormat="1" ht="27" customHeight="1" x14ac:dyDescent="0.25">
      <c r="A137" s="27">
        <f t="shared" si="18"/>
        <v>109</v>
      </c>
      <c r="B137" s="27" t="s">
        <v>340</v>
      </c>
      <c r="C137" s="65" t="s">
        <v>341</v>
      </c>
      <c r="D137" s="164" t="s">
        <v>342</v>
      </c>
      <c r="E137" s="74" t="s">
        <v>73</v>
      </c>
      <c r="F137" s="143"/>
      <c r="G137" s="85" t="s">
        <v>73</v>
      </c>
      <c r="H137" s="67"/>
      <c r="I137" s="33" t="str">
        <f t="shared" si="14"/>
        <v>A4</v>
      </c>
      <c r="J137" s="87"/>
      <c r="K137" s="35" t="str">
        <f t="shared" si="17"/>
        <v>A4</v>
      </c>
      <c r="L137" s="88"/>
      <c r="M137" s="60"/>
      <c r="N137" s="60"/>
      <c r="O137" s="52">
        <f>IFERROR(VLOOKUP($D137,'[1]P.QT-DV'!$C$10:$AA$46,14,0),0)</f>
        <v>0</v>
      </c>
      <c r="P137" s="52">
        <f>IFERROR(VLOOKUP($D137,'[1]P.QT-DV'!$C$10:$AA$46,24,0),0)</f>
        <v>0</v>
      </c>
      <c r="Q137" s="52"/>
      <c r="R137" s="52"/>
      <c r="S137" s="78"/>
      <c r="T137" s="52" t="s">
        <v>274</v>
      </c>
    </row>
    <row r="138" spans="1:20" s="42" customFormat="1" ht="23.25" customHeight="1" x14ac:dyDescent="0.25">
      <c r="A138" s="27">
        <f t="shared" si="18"/>
        <v>110</v>
      </c>
      <c r="B138" s="27" t="s">
        <v>343</v>
      </c>
      <c r="C138" s="65" t="s">
        <v>344</v>
      </c>
      <c r="D138" s="164" t="s">
        <v>345</v>
      </c>
      <c r="E138" s="74" t="s">
        <v>73</v>
      </c>
      <c r="F138" s="143"/>
      <c r="G138" s="85" t="s">
        <v>73</v>
      </c>
      <c r="H138" s="67"/>
      <c r="I138" s="33" t="str">
        <f t="shared" si="14"/>
        <v>A4</v>
      </c>
      <c r="J138" s="68"/>
      <c r="K138" s="35" t="str">
        <f t="shared" si="17"/>
        <v>A4</v>
      </c>
      <c r="L138" s="88"/>
      <c r="M138" s="60"/>
      <c r="N138" s="60"/>
      <c r="O138" s="52">
        <f>IFERROR(VLOOKUP($D138,'[1]P.QT-DV'!$C$10:$AA$46,14,0),0)</f>
        <v>0</v>
      </c>
      <c r="P138" s="52">
        <f>IFERROR(VLOOKUP($D138,'[1]P.QT-DV'!$C$10:$AA$46,24,0),0)</f>
        <v>1</v>
      </c>
      <c r="Q138" s="52"/>
      <c r="R138" s="52"/>
      <c r="S138" s="78"/>
      <c r="T138" s="52" t="s">
        <v>274</v>
      </c>
    </row>
    <row r="139" spans="1:20" s="42" customFormat="1" ht="27" customHeight="1" x14ac:dyDescent="0.25">
      <c r="A139" s="27">
        <f t="shared" si="18"/>
        <v>111</v>
      </c>
      <c r="B139" s="27" t="s">
        <v>346</v>
      </c>
      <c r="C139" s="65" t="s">
        <v>347</v>
      </c>
      <c r="D139" s="164" t="s">
        <v>348</v>
      </c>
      <c r="E139" s="74" t="s">
        <v>73</v>
      </c>
      <c r="F139" s="143"/>
      <c r="G139" s="85" t="s">
        <v>73</v>
      </c>
      <c r="H139" s="48"/>
      <c r="I139" s="33" t="str">
        <f t="shared" si="14"/>
        <v>A4</v>
      </c>
      <c r="J139" s="49"/>
      <c r="K139" s="35" t="str">
        <f t="shared" si="17"/>
        <v>A4</v>
      </c>
      <c r="L139" s="50"/>
      <c r="M139" s="51"/>
      <c r="N139" s="51"/>
      <c r="O139" s="52">
        <f>IFERROR(VLOOKUP($D139,'[1]P.QT-DV'!$C$10:$AA$46,14,0),0)</f>
        <v>0</v>
      </c>
      <c r="P139" s="52">
        <f>IFERROR(VLOOKUP($D139,'[1]P.QT-DV'!$C$10:$AA$46,24,0),0)</f>
        <v>2</v>
      </c>
      <c r="Q139" s="27"/>
      <c r="R139" s="27"/>
      <c r="S139" s="38"/>
      <c r="T139" s="52" t="s">
        <v>274</v>
      </c>
    </row>
    <row r="140" spans="1:20" s="61" customFormat="1" ht="27" customHeight="1" x14ac:dyDescent="0.25">
      <c r="A140" s="27">
        <f t="shared" si="18"/>
        <v>112</v>
      </c>
      <c r="B140" s="27" t="s">
        <v>349</v>
      </c>
      <c r="C140" s="65" t="s">
        <v>350</v>
      </c>
      <c r="D140" s="164" t="s">
        <v>351</v>
      </c>
      <c r="E140" s="74" t="s">
        <v>73</v>
      </c>
      <c r="F140" s="143"/>
      <c r="G140" s="85" t="s">
        <v>73</v>
      </c>
      <c r="H140" s="67"/>
      <c r="I140" s="33" t="str">
        <f t="shared" si="14"/>
        <v>A4</v>
      </c>
      <c r="J140" s="87"/>
      <c r="K140" s="35" t="str">
        <f t="shared" si="17"/>
        <v>A4</v>
      </c>
      <c r="L140" s="88"/>
      <c r="M140" s="60"/>
      <c r="N140" s="60"/>
      <c r="O140" s="52">
        <f>IFERROR(VLOOKUP($D140,'[1]P.QT-DV'!$C$10:$AA$46,14,0),0)</f>
        <v>0</v>
      </c>
      <c r="P140" s="52">
        <f>IFERROR(VLOOKUP($D140,'[1]P.QT-DV'!$C$10:$AA$46,24,0),0)</f>
        <v>0</v>
      </c>
      <c r="Q140" s="52"/>
      <c r="R140" s="52"/>
      <c r="S140" s="53"/>
      <c r="T140" s="52" t="s">
        <v>274</v>
      </c>
    </row>
    <row r="141" spans="1:20" s="61" customFormat="1" ht="30" customHeight="1" x14ac:dyDescent="0.25">
      <c r="A141" s="27">
        <f t="shared" si="18"/>
        <v>113</v>
      </c>
      <c r="B141" s="27" t="s">
        <v>352</v>
      </c>
      <c r="C141" s="65" t="s">
        <v>353</v>
      </c>
      <c r="D141" s="164" t="s">
        <v>354</v>
      </c>
      <c r="E141" s="74" t="s">
        <v>73</v>
      </c>
      <c r="F141" s="143"/>
      <c r="G141" s="85" t="s">
        <v>73</v>
      </c>
      <c r="H141" s="67"/>
      <c r="I141" s="33" t="str">
        <f t="shared" si="14"/>
        <v>A4</v>
      </c>
      <c r="J141" s="87"/>
      <c r="K141" s="35" t="str">
        <f t="shared" si="17"/>
        <v>A4</v>
      </c>
      <c r="L141" s="88"/>
      <c r="M141" s="60"/>
      <c r="N141" s="60"/>
      <c r="O141" s="52">
        <f>IFERROR(VLOOKUP($D141,'[1]P.QT-DV'!$C$10:$AA$46,14,0),0)</f>
        <v>1</v>
      </c>
      <c r="P141" s="52">
        <f>IFERROR(VLOOKUP($D141,'[1]P.QT-DV'!$C$10:$AA$46,24,0),0)</f>
        <v>3</v>
      </c>
      <c r="Q141" s="52"/>
      <c r="R141" s="52"/>
      <c r="S141" s="53"/>
      <c r="T141" s="52"/>
    </row>
    <row r="142" spans="1:20" s="61" customFormat="1" ht="25.5" customHeight="1" x14ac:dyDescent="0.25">
      <c r="A142" s="27">
        <f t="shared" si="18"/>
        <v>114</v>
      </c>
      <c r="B142" s="27" t="s">
        <v>355</v>
      </c>
      <c r="C142" s="65" t="s">
        <v>356</v>
      </c>
      <c r="D142" s="164" t="s">
        <v>357</v>
      </c>
      <c r="E142" s="74" t="s">
        <v>73</v>
      </c>
      <c r="F142" s="143"/>
      <c r="G142" s="85" t="s">
        <v>73</v>
      </c>
      <c r="H142" s="67"/>
      <c r="I142" s="33" t="str">
        <f t="shared" si="14"/>
        <v>A4</v>
      </c>
      <c r="J142" s="87"/>
      <c r="K142" s="35" t="str">
        <f t="shared" si="17"/>
        <v>A4</v>
      </c>
      <c r="L142" s="88"/>
      <c r="M142" s="60"/>
      <c r="N142" s="60"/>
      <c r="O142" s="52">
        <f>IFERROR(VLOOKUP($D142,'[1]P.QT-DV'!$C$10:$AA$46,14,0),0)</f>
        <v>0</v>
      </c>
      <c r="P142" s="52">
        <f>IFERROR(VLOOKUP($D142,'[1]P.QT-DV'!$C$10:$AA$46,24,0),0)</f>
        <v>1</v>
      </c>
      <c r="Q142" s="52"/>
      <c r="R142" s="52"/>
      <c r="S142" s="53"/>
      <c r="T142" s="52"/>
    </row>
    <row r="143" spans="1:20" s="61" customFormat="1" ht="25.5" customHeight="1" x14ac:dyDescent="0.25">
      <c r="A143" s="27">
        <f t="shared" si="18"/>
        <v>115</v>
      </c>
      <c r="B143" s="27" t="s">
        <v>358</v>
      </c>
      <c r="C143" s="65" t="s">
        <v>359</v>
      </c>
      <c r="D143" s="164" t="s">
        <v>360</v>
      </c>
      <c r="E143" s="74" t="s">
        <v>73</v>
      </c>
      <c r="F143" s="143"/>
      <c r="G143" s="85" t="s">
        <v>73</v>
      </c>
      <c r="H143" s="67"/>
      <c r="I143" s="33" t="str">
        <f t="shared" si="14"/>
        <v>A4</v>
      </c>
      <c r="J143" s="87"/>
      <c r="K143" s="35" t="str">
        <f t="shared" si="17"/>
        <v>A4</v>
      </c>
      <c r="L143" s="88"/>
      <c r="M143" s="60"/>
      <c r="N143" s="60"/>
      <c r="O143" s="52">
        <f>IFERROR(VLOOKUP($D143,'[1]P.QT-DV'!$C$10:$AA$46,14,0),0)</f>
        <v>0</v>
      </c>
      <c r="P143" s="52">
        <f>IFERROR(VLOOKUP($D143,'[1]P.QT-DV'!$C$10:$AA$46,24,0),0)</f>
        <v>1</v>
      </c>
      <c r="Q143" s="52"/>
      <c r="R143" s="52"/>
      <c r="S143" s="53"/>
      <c r="T143" s="52"/>
    </row>
    <row r="144" spans="1:20" ht="41.25" customHeight="1" x14ac:dyDescent="0.25">
      <c r="A144" s="18" t="s">
        <v>361</v>
      </c>
      <c r="B144" s="18" t="s">
        <v>361</v>
      </c>
      <c r="C144" s="19" t="s">
        <v>362</v>
      </c>
      <c r="D144" s="18"/>
      <c r="E144" s="11">
        <f>COUNTA($G146:$G178)</f>
        <v>33</v>
      </c>
      <c r="F144" s="20"/>
      <c r="G144" s="13">
        <f>COUNTA($G146:$G178)</f>
        <v>33</v>
      </c>
      <c r="H144" s="21" t="str">
        <f xml:space="preserve"> (COUNTIF($G$146:$G$178, "A1") &amp; "A1")&amp;" + "&amp; (COUNTIF($G$146:$G$178, "A2") &amp; "A2")&amp;" + "&amp; (COUNTIF($G$146:$G$178, "A3") &amp; "A3")&amp;" + "&amp; (COUNTIF($G$146:$G$178, "A4") &amp; "A4") &amp;" + "&amp; (COUNTIF($G$146:$G$178, "b1") &amp; "B1")</f>
        <v>1A1 + 0A2 + 4A3 + 28A4 + 0B1</v>
      </c>
      <c r="I144" s="14">
        <f>COUNTA($I$146:$I$178)</f>
        <v>33</v>
      </c>
      <c r="J144" s="22" t="str">
        <f xml:space="preserve"> (COUNTIF($I$146:$I$178, "A1") &amp; "A1")&amp;" + "&amp; (COUNTIF($I$146:$I$178, "A2") &amp; "A2")&amp;" + "&amp; (COUNTIF($I$146:$I$178, "A3") &amp; "A3")&amp;" + "&amp; (COUNTIF($I$146:$I$178, "A4") &amp; "A4")&amp;" + "&amp; (COUNTIF($I$146:$I$178, "B1") &amp; "B1")</f>
        <v>1A1 + 0A2 + 4A3 + 28A4 + 0B1</v>
      </c>
      <c r="K144" s="15">
        <f>COUNTA($K146:$K178)</f>
        <v>33</v>
      </c>
      <c r="L144" s="23" t="str">
        <f xml:space="preserve"> (COUNTIF($K$146:$K$178, "A1") &amp; "A1")&amp;" + "&amp; (COUNTIF($K$146:$K$178, "A2") &amp; "A2")&amp;" + "&amp; (COUNTIF($K$146:$K$178, "A3") &amp; "A3")&amp;" + "&amp; (COUNTIF($K$146:$K$178, "A4") &amp; "A4")&amp;" + "&amp; (COUNTIF($K$146:$K$178, "B1") &amp; " B1")</f>
        <v>1A1 + 0A2 + 4A3 + 28A4 + 0 B1</v>
      </c>
      <c r="M144" s="24"/>
      <c r="N144" s="24"/>
      <c r="O144" s="25"/>
      <c r="P144" s="25"/>
      <c r="Q144" s="25"/>
      <c r="R144" s="25"/>
      <c r="S144" s="26"/>
      <c r="T144" s="25"/>
    </row>
    <row r="145" spans="1:20" ht="41.25" customHeight="1" x14ac:dyDescent="0.25">
      <c r="A145" s="39" t="s">
        <v>41</v>
      </c>
      <c r="B145" s="39" t="s">
        <v>41</v>
      </c>
      <c r="C145" s="40" t="s">
        <v>42</v>
      </c>
      <c r="D145" s="39"/>
      <c r="E145" s="11">
        <f>COUNTA($G146:$G178)</f>
        <v>33</v>
      </c>
      <c r="F145" s="41"/>
      <c r="G145" s="13">
        <f>COUNTA($G146:$G178)</f>
        <v>33</v>
      </c>
      <c r="H145" s="21" t="str">
        <f xml:space="preserve"> (COUNTIF($G$146:$G$178, "A1") &amp; "A1")&amp;" + "&amp; (COUNTIF($G$146:$G$178, "A2") &amp; "A2")&amp;" + "&amp; (COUNTIF($G$146:$G$178, "A3") &amp; "A3")&amp;" + "&amp; (COUNTIF($G$146:$G$178, "A4") &amp; "A4") &amp;" + "&amp; (COUNTIF($G$146:$G$178, "b1") &amp; "B1")</f>
        <v>1A1 + 0A2 + 4A3 + 28A4 + 0B1</v>
      </c>
      <c r="I145" s="14">
        <f>COUNTA($I$146:$I$178)</f>
        <v>33</v>
      </c>
      <c r="J145" s="22" t="str">
        <f xml:space="preserve"> (COUNTIF($I$146:$I$178, "A1") &amp; "A1")&amp;" + "&amp; (COUNTIF($I$146:$I$178, "A2") &amp; "A2")&amp;" + "&amp; (COUNTIF($I$146:$I$178, "A3") &amp; "A3")&amp;" + "&amp; (COUNTIF($I$146:$I$178, "A4") &amp; "A4")&amp;" + "&amp; (COUNTIF($I$146:$I$178, "B1") &amp; "B1")</f>
        <v>1A1 + 0A2 + 4A3 + 28A4 + 0B1</v>
      </c>
      <c r="K145" s="15">
        <f>COUNTA($K146:$K178)</f>
        <v>33</v>
      </c>
      <c r="L145" s="23" t="str">
        <f xml:space="preserve"> (COUNTIF($K$146:$K$178, "A1") &amp; "A1")&amp;" + "&amp; (COUNTIF($K$146:$K$178, "A2") &amp; "A2")&amp;" + "&amp; (COUNTIF($K$146:$K$178, "A3") &amp; "A3")&amp;" + "&amp; (COUNTIF($K$146:$K$178, "A4") &amp; "A4")&amp;" + "&amp; (COUNTIF($K$146:$K$178, "B1") &amp; " B1")</f>
        <v>1A1 + 0A2 + 4A3 + 28A4 + 0 B1</v>
      </c>
      <c r="M145" s="24"/>
      <c r="N145" s="24"/>
      <c r="O145" s="25"/>
      <c r="P145" s="25"/>
      <c r="Q145" s="25"/>
      <c r="R145" s="25"/>
      <c r="S145" s="26"/>
      <c r="T145" s="25"/>
    </row>
    <row r="146" spans="1:20" s="42" customFormat="1" ht="32.25" customHeight="1" x14ac:dyDescent="0.25">
      <c r="A146" s="83">
        <v>116</v>
      </c>
      <c r="B146" s="83" t="s">
        <v>24</v>
      </c>
      <c r="C146" s="92" t="s">
        <v>363</v>
      </c>
      <c r="D146" s="83" t="s">
        <v>364</v>
      </c>
      <c r="E146" s="29" t="s">
        <v>50</v>
      </c>
      <c r="F146" s="94" t="s">
        <v>365</v>
      </c>
      <c r="G146" s="31" t="s">
        <v>77</v>
      </c>
      <c r="H146" s="48"/>
      <c r="I146" s="33" t="str">
        <f>G146</f>
        <v>A3</v>
      </c>
      <c r="J146" s="68"/>
      <c r="K146" s="35" t="str">
        <f>I146</f>
        <v>A3</v>
      </c>
      <c r="L146" s="50"/>
      <c r="M146" s="166"/>
      <c r="N146" s="51"/>
      <c r="O146" s="52">
        <f>IFERROR(VLOOKUP($D146,[1]K.KHCB!$C$10:$AA$42,14,0),0)</f>
        <v>0</v>
      </c>
      <c r="P146" s="52">
        <f>IFERROR(VLOOKUP($D146,[1]K.KHCB!$C$10:$AA$42,24,0),0)</f>
        <v>3</v>
      </c>
      <c r="Q146" s="27"/>
      <c r="R146" s="27"/>
      <c r="S146" s="38"/>
      <c r="T146" s="27" t="s">
        <v>251</v>
      </c>
    </row>
    <row r="147" spans="1:20" s="42" customFormat="1" ht="31.5" customHeight="1" x14ac:dyDescent="0.25">
      <c r="A147" s="83">
        <f>A146+1</f>
        <v>117</v>
      </c>
      <c r="B147" s="83" t="s">
        <v>30</v>
      </c>
      <c r="C147" s="92" t="s">
        <v>366</v>
      </c>
      <c r="D147" s="170" t="s">
        <v>367</v>
      </c>
      <c r="E147" s="131" t="s">
        <v>77</v>
      </c>
      <c r="F147" s="171" t="s">
        <v>368</v>
      </c>
      <c r="G147" s="133" t="s">
        <v>73</v>
      </c>
      <c r="H147" s="172"/>
      <c r="I147" s="33" t="str">
        <f t="shared" ref="I147:I152" si="19">G147</f>
        <v>A4</v>
      </c>
      <c r="J147" s="173"/>
      <c r="K147" s="35" t="str">
        <f t="shared" ref="K147:K178" si="20">I147</f>
        <v>A4</v>
      </c>
      <c r="L147" s="174"/>
      <c r="M147" s="166"/>
      <c r="N147" s="134"/>
      <c r="O147" s="52">
        <f>IFERROR(VLOOKUP($D147,[1]K.KHCB!$C$10:$AA$42,14,0),0)</f>
        <v>0</v>
      </c>
      <c r="P147" s="52">
        <f>IFERROR(VLOOKUP($D147,[1]K.KHCB!$C$10:$AA$42,24,0),0)</f>
        <v>1</v>
      </c>
      <c r="Q147" s="130"/>
      <c r="R147" s="130"/>
      <c r="S147" s="175"/>
      <c r="T147" s="27" t="s">
        <v>251</v>
      </c>
    </row>
    <row r="148" spans="1:20" s="42" customFormat="1" ht="31.5" customHeight="1" x14ac:dyDescent="0.25">
      <c r="A148" s="83">
        <f t="shared" ref="A148:A178" si="21">A147+1</f>
        <v>118</v>
      </c>
      <c r="B148" s="83" t="s">
        <v>33</v>
      </c>
      <c r="C148" s="92" t="s">
        <v>369</v>
      </c>
      <c r="D148" s="170" t="s">
        <v>370</v>
      </c>
      <c r="E148" s="131" t="s">
        <v>50</v>
      </c>
      <c r="F148" s="171" t="s">
        <v>371</v>
      </c>
      <c r="G148" s="133" t="s">
        <v>73</v>
      </c>
      <c r="H148" s="172"/>
      <c r="I148" s="33" t="str">
        <f t="shared" si="19"/>
        <v>A4</v>
      </c>
      <c r="J148" s="173"/>
      <c r="K148" s="35" t="str">
        <f t="shared" si="20"/>
        <v>A4</v>
      </c>
      <c r="L148" s="174"/>
      <c r="M148" s="166"/>
      <c r="N148" s="134"/>
      <c r="O148" s="52">
        <f>IFERROR(VLOOKUP($D148,[1]K.KHCB!$C$10:$AA$42,14,0),0)</f>
        <v>0</v>
      </c>
      <c r="P148" s="52">
        <f>IFERROR(VLOOKUP($D148,[1]K.KHCB!$C$10:$AA$42,24,0),0)</f>
        <v>0</v>
      </c>
      <c r="Q148" s="130"/>
      <c r="R148" s="130"/>
      <c r="S148" s="175"/>
      <c r="T148" s="27" t="s">
        <v>251</v>
      </c>
    </row>
    <row r="149" spans="1:20" s="42" customFormat="1" ht="31.5" customHeight="1" x14ac:dyDescent="0.25">
      <c r="A149" s="83">
        <f t="shared" si="21"/>
        <v>119</v>
      </c>
      <c r="B149" s="83" t="s">
        <v>36</v>
      </c>
      <c r="C149" s="92" t="s">
        <v>372</v>
      </c>
      <c r="D149" s="170" t="s">
        <v>373</v>
      </c>
      <c r="E149" s="131" t="s">
        <v>50</v>
      </c>
      <c r="F149" s="171" t="s">
        <v>371</v>
      </c>
      <c r="G149" s="133" t="s">
        <v>73</v>
      </c>
      <c r="H149" s="172"/>
      <c r="I149" s="33" t="str">
        <f t="shared" si="19"/>
        <v>A4</v>
      </c>
      <c r="J149" s="173"/>
      <c r="K149" s="35" t="str">
        <f t="shared" si="20"/>
        <v>A4</v>
      </c>
      <c r="L149" s="174"/>
      <c r="M149" s="166"/>
      <c r="N149" s="134"/>
      <c r="O149" s="52">
        <f>IFERROR(VLOOKUP($D149,[1]K.KHCB!$C$10:$AA$42,14,0),0)</f>
        <v>0</v>
      </c>
      <c r="P149" s="52">
        <f>IFERROR(VLOOKUP($D149,[1]K.KHCB!$C$10:$AA$42,24,0),0)</f>
        <v>0</v>
      </c>
      <c r="Q149" s="130"/>
      <c r="R149" s="130"/>
      <c r="S149" s="175"/>
      <c r="T149" s="27" t="s">
        <v>251</v>
      </c>
    </row>
    <row r="150" spans="1:20" s="42" customFormat="1" ht="31.5" customHeight="1" x14ac:dyDescent="0.25">
      <c r="A150" s="83">
        <f t="shared" si="21"/>
        <v>120</v>
      </c>
      <c r="B150" s="83" t="s">
        <v>56</v>
      </c>
      <c r="C150" s="92" t="s">
        <v>374</v>
      </c>
      <c r="D150" s="170" t="s">
        <v>375</v>
      </c>
      <c r="E150" s="45" t="s">
        <v>77</v>
      </c>
      <c r="F150" s="97" t="s">
        <v>145</v>
      </c>
      <c r="G150" s="133" t="s">
        <v>73</v>
      </c>
      <c r="H150" s="172"/>
      <c r="I150" s="33" t="str">
        <f t="shared" si="19"/>
        <v>A4</v>
      </c>
      <c r="J150" s="173"/>
      <c r="K150" s="35" t="str">
        <f t="shared" si="20"/>
        <v>A4</v>
      </c>
      <c r="L150" s="174"/>
      <c r="M150" s="166"/>
      <c r="N150" s="134"/>
      <c r="O150" s="52">
        <f>IFERROR(VLOOKUP($D150,[1]K.KHCB!$C$10:$AA$42,14,0),0)</f>
        <v>0</v>
      </c>
      <c r="P150" s="52">
        <f>IFERROR(VLOOKUP($D150,[1]K.KHCB!$C$10:$AA$42,24,0),0)</f>
        <v>0</v>
      </c>
      <c r="Q150" s="130"/>
      <c r="R150" s="130"/>
      <c r="S150" s="46"/>
      <c r="T150" s="27" t="s">
        <v>251</v>
      </c>
    </row>
    <row r="151" spans="1:20" s="42" customFormat="1" ht="31.5" customHeight="1" x14ac:dyDescent="0.25">
      <c r="A151" s="83">
        <f t="shared" si="21"/>
        <v>121</v>
      </c>
      <c r="B151" s="83" t="s">
        <v>59</v>
      </c>
      <c r="C151" s="92" t="s">
        <v>376</v>
      </c>
      <c r="D151" s="170" t="s">
        <v>377</v>
      </c>
      <c r="E151" s="131" t="s">
        <v>77</v>
      </c>
      <c r="F151" s="125" t="s">
        <v>108</v>
      </c>
      <c r="G151" s="133" t="s">
        <v>73</v>
      </c>
      <c r="H151" s="90"/>
      <c r="I151" s="33" t="str">
        <f t="shared" si="19"/>
        <v>A4</v>
      </c>
      <c r="J151" s="68"/>
      <c r="K151" s="35" t="str">
        <f t="shared" si="20"/>
        <v>A4</v>
      </c>
      <c r="L151" s="100"/>
      <c r="M151" s="166"/>
      <c r="N151" s="77"/>
      <c r="O151" s="52">
        <f>IFERROR(VLOOKUP($D151,[1]K.KHCB!$C$10:$AA$42,14,0),0)</f>
        <v>0</v>
      </c>
      <c r="P151" s="52">
        <f>IFERROR(VLOOKUP($D151,[1]K.KHCB!$C$10:$AA$42,24,0),0)</f>
        <v>0</v>
      </c>
      <c r="Q151" s="130"/>
      <c r="R151" s="130"/>
      <c r="S151" s="175"/>
      <c r="T151" s="27" t="s">
        <v>251</v>
      </c>
    </row>
    <row r="152" spans="1:20" s="42" customFormat="1" ht="31.5" customHeight="1" x14ac:dyDescent="0.25">
      <c r="A152" s="83">
        <f t="shared" si="21"/>
        <v>122</v>
      </c>
      <c r="B152" s="83" t="s">
        <v>66</v>
      </c>
      <c r="C152" s="92" t="s">
        <v>378</v>
      </c>
      <c r="D152" s="170" t="s">
        <v>379</v>
      </c>
      <c r="E152" s="131" t="s">
        <v>77</v>
      </c>
      <c r="F152" s="171" t="s">
        <v>368</v>
      </c>
      <c r="G152" s="133" t="s">
        <v>73</v>
      </c>
      <c r="H152" s="172"/>
      <c r="I152" s="33" t="str">
        <f t="shared" si="19"/>
        <v>A4</v>
      </c>
      <c r="J152" s="68"/>
      <c r="K152" s="35" t="str">
        <f t="shared" si="20"/>
        <v>A4</v>
      </c>
      <c r="L152" s="174"/>
      <c r="M152" s="166"/>
      <c r="N152" s="134"/>
      <c r="O152" s="52">
        <f>IFERROR(VLOOKUP($D152,[1]K.KHCB!$C$10:$AA$42,14,0),0)</f>
        <v>0</v>
      </c>
      <c r="P152" s="52">
        <f>IFERROR(VLOOKUP($D152,[1]K.KHCB!$C$10:$AA$42,24,0),0)</f>
        <v>0</v>
      </c>
      <c r="Q152" s="130"/>
      <c r="R152" s="130"/>
      <c r="S152" s="175"/>
      <c r="T152" s="27" t="s">
        <v>251</v>
      </c>
    </row>
    <row r="153" spans="1:20" s="42" customFormat="1" ht="52.5" customHeight="1" x14ac:dyDescent="0.25">
      <c r="A153" s="83">
        <f t="shared" si="21"/>
        <v>123</v>
      </c>
      <c r="B153" s="83" t="s">
        <v>70</v>
      </c>
      <c r="C153" s="92" t="s">
        <v>380</v>
      </c>
      <c r="D153" s="170" t="s">
        <v>381</v>
      </c>
      <c r="E153" s="131" t="s">
        <v>77</v>
      </c>
      <c r="F153" s="171" t="s">
        <v>382</v>
      </c>
      <c r="G153" s="133" t="s">
        <v>73</v>
      </c>
      <c r="H153" s="172" t="s">
        <v>383</v>
      </c>
      <c r="I153" s="33" t="str">
        <f>G153</f>
        <v>A4</v>
      </c>
      <c r="J153" s="176" t="s">
        <v>384</v>
      </c>
      <c r="K153" s="35" t="str">
        <f t="shared" si="20"/>
        <v>A4</v>
      </c>
      <c r="L153" s="177"/>
      <c r="M153" s="60" t="s">
        <v>385</v>
      </c>
      <c r="N153" s="134" t="s">
        <v>386</v>
      </c>
      <c r="O153" s="52">
        <f>IFERROR(VLOOKUP($D153,[1]K.KHCB!$C$10:$AA$42,14,0),0)</f>
        <v>0</v>
      </c>
      <c r="P153" s="52">
        <f>IFERROR(VLOOKUP($D153,[1]K.KHCB!$C$10:$AA$42,24,0),0)</f>
        <v>0</v>
      </c>
      <c r="Q153" s="130"/>
      <c r="R153" s="130"/>
      <c r="S153" s="175"/>
      <c r="T153" s="27" t="s">
        <v>251</v>
      </c>
    </row>
    <row r="154" spans="1:20" s="42" customFormat="1" ht="31.5" customHeight="1" x14ac:dyDescent="0.25">
      <c r="A154" s="83">
        <f t="shared" si="21"/>
        <v>124</v>
      </c>
      <c r="B154" s="83" t="s">
        <v>105</v>
      </c>
      <c r="C154" s="92" t="s">
        <v>387</v>
      </c>
      <c r="D154" s="170" t="s">
        <v>388</v>
      </c>
      <c r="E154" s="45" t="s">
        <v>77</v>
      </c>
      <c r="F154" s="97" t="s">
        <v>145</v>
      </c>
      <c r="G154" s="133" t="s">
        <v>73</v>
      </c>
      <c r="H154" s="172"/>
      <c r="I154" s="33" t="str">
        <f t="shared" ref="I154:I178" si="22">G154</f>
        <v>A4</v>
      </c>
      <c r="J154" s="178"/>
      <c r="K154" s="35" t="str">
        <f t="shared" si="20"/>
        <v>A4</v>
      </c>
      <c r="L154" s="179"/>
      <c r="M154" s="166"/>
      <c r="N154" s="134"/>
      <c r="O154" s="52">
        <f>IFERROR(VLOOKUP($D154,[1]K.KHCB!$C$10:$AA$42,14,0),0)</f>
        <v>0</v>
      </c>
      <c r="P154" s="52">
        <f>IFERROR(VLOOKUP($D154,[1]K.KHCB!$C$10:$AA$42,24,0),0)</f>
        <v>0</v>
      </c>
      <c r="Q154" s="130"/>
      <c r="R154" s="130"/>
      <c r="S154" s="46"/>
      <c r="T154" s="27" t="s">
        <v>251</v>
      </c>
    </row>
    <row r="155" spans="1:20" s="42" customFormat="1" ht="47.25" customHeight="1" x14ac:dyDescent="0.25">
      <c r="A155" s="83">
        <f t="shared" si="21"/>
        <v>125</v>
      </c>
      <c r="B155" s="83" t="s">
        <v>109</v>
      </c>
      <c r="C155" s="92" t="s">
        <v>389</v>
      </c>
      <c r="D155" s="170" t="s">
        <v>390</v>
      </c>
      <c r="E155" s="131" t="s">
        <v>50</v>
      </c>
      <c r="F155" s="94" t="s">
        <v>365</v>
      </c>
      <c r="G155" s="133" t="s">
        <v>77</v>
      </c>
      <c r="H155" s="48" t="s">
        <v>391</v>
      </c>
      <c r="I155" s="33" t="str">
        <f t="shared" si="22"/>
        <v>A3</v>
      </c>
      <c r="J155" s="68" t="s">
        <v>384</v>
      </c>
      <c r="K155" s="35" t="str">
        <f t="shared" si="20"/>
        <v>A3</v>
      </c>
      <c r="L155" s="69"/>
      <c r="M155" s="166" t="s">
        <v>392</v>
      </c>
      <c r="N155" s="51" t="s">
        <v>393</v>
      </c>
      <c r="O155" s="52">
        <f>IFERROR(VLOOKUP($D155,[1]K.KHCB!$C$10:$AA$42,14,0),0)</f>
        <v>0</v>
      </c>
      <c r="P155" s="52">
        <f>IFERROR(VLOOKUP($D155,[1]K.KHCB!$C$10:$AA$42,24,0),0)</f>
        <v>4</v>
      </c>
      <c r="Q155" s="130"/>
      <c r="R155" s="130"/>
      <c r="S155" s="135"/>
      <c r="T155" s="27" t="s">
        <v>251</v>
      </c>
    </row>
    <row r="156" spans="1:20" s="42" customFormat="1" ht="31.5" customHeight="1" x14ac:dyDescent="0.25">
      <c r="A156" s="83">
        <f t="shared" si="21"/>
        <v>126</v>
      </c>
      <c r="B156" s="83" t="s">
        <v>65</v>
      </c>
      <c r="C156" s="92" t="s">
        <v>394</v>
      </c>
      <c r="D156" s="180" t="s">
        <v>395</v>
      </c>
      <c r="E156" s="80" t="s">
        <v>50</v>
      </c>
      <c r="F156" s="94" t="s">
        <v>365</v>
      </c>
      <c r="G156" s="127" t="s">
        <v>73</v>
      </c>
      <c r="H156" s="48"/>
      <c r="I156" s="33" t="str">
        <f t="shared" si="22"/>
        <v>A4</v>
      </c>
      <c r="J156" s="49"/>
      <c r="K156" s="35" t="str">
        <f t="shared" si="20"/>
        <v>A4</v>
      </c>
      <c r="L156" s="50"/>
      <c r="M156" s="166"/>
      <c r="N156" s="51"/>
      <c r="O156" s="52">
        <f>IFERROR(VLOOKUP($D156,[1]K.KHCB!$C$10:$AA$42,14,0),0)</f>
        <v>0</v>
      </c>
      <c r="P156" s="52">
        <f>IFERROR(VLOOKUP($D156,[1]K.KHCB!$C$10:$AA$42,24,0),0)</f>
        <v>1</v>
      </c>
      <c r="Q156" s="81"/>
      <c r="R156" s="81"/>
      <c r="S156" s="129"/>
      <c r="T156" s="27" t="s">
        <v>251</v>
      </c>
    </row>
    <row r="157" spans="1:20" s="42" customFormat="1" ht="31.5" customHeight="1" x14ac:dyDescent="0.25">
      <c r="A157" s="83">
        <f t="shared" si="21"/>
        <v>127</v>
      </c>
      <c r="B157" s="83" t="s">
        <v>114</v>
      </c>
      <c r="C157" s="92" t="s">
        <v>396</v>
      </c>
      <c r="D157" s="170" t="s">
        <v>397</v>
      </c>
      <c r="E157" s="45" t="s">
        <v>77</v>
      </c>
      <c r="F157" s="97" t="s">
        <v>145</v>
      </c>
      <c r="G157" s="133" t="s">
        <v>73</v>
      </c>
      <c r="H157" s="172"/>
      <c r="I157" s="33" t="str">
        <f t="shared" si="22"/>
        <v>A4</v>
      </c>
      <c r="J157" s="173"/>
      <c r="K157" s="35" t="str">
        <f t="shared" si="20"/>
        <v>A4</v>
      </c>
      <c r="L157" s="174"/>
      <c r="M157" s="166"/>
      <c r="N157" s="134"/>
      <c r="O157" s="52">
        <f>IFERROR(VLOOKUP($D157,[1]K.KHCB!$C$10:$AA$42,14,0),0)</f>
        <v>0</v>
      </c>
      <c r="P157" s="52">
        <f>IFERROR(VLOOKUP($D157,[1]K.KHCB!$C$10:$AA$42,24,0),0)</f>
        <v>1</v>
      </c>
      <c r="Q157" s="130"/>
      <c r="R157" s="130"/>
      <c r="S157" s="46"/>
      <c r="T157" s="27" t="s">
        <v>251</v>
      </c>
    </row>
    <row r="158" spans="1:20" s="42" customFormat="1" ht="31.5" customHeight="1" x14ac:dyDescent="0.25">
      <c r="A158" s="83">
        <f t="shared" si="21"/>
        <v>128</v>
      </c>
      <c r="B158" s="83" t="s">
        <v>117</v>
      </c>
      <c r="C158" s="92" t="s">
        <v>398</v>
      </c>
      <c r="D158" s="170" t="s">
        <v>399</v>
      </c>
      <c r="E158" s="131" t="s">
        <v>77</v>
      </c>
      <c r="F158" s="171" t="s">
        <v>400</v>
      </c>
      <c r="G158" s="133" t="s">
        <v>73</v>
      </c>
      <c r="H158" s="172"/>
      <c r="I158" s="33" t="str">
        <f t="shared" si="22"/>
        <v>A4</v>
      </c>
      <c r="J158" s="178"/>
      <c r="K158" s="35" t="str">
        <f t="shared" si="20"/>
        <v>A4</v>
      </c>
      <c r="L158" s="179"/>
      <c r="M158" s="166"/>
      <c r="N158" s="134"/>
      <c r="O158" s="52">
        <f>IFERROR(VLOOKUP($D158,[1]K.KHCB!$C$10:$AA$42,14,0),0)</f>
        <v>0</v>
      </c>
      <c r="P158" s="52">
        <f>IFERROR(VLOOKUP($D158,[1]K.KHCB!$C$10:$AA$42,24,0),0)</f>
        <v>1</v>
      </c>
      <c r="Q158" s="130"/>
      <c r="R158" s="130"/>
      <c r="S158" s="175"/>
      <c r="T158" s="27" t="s">
        <v>251</v>
      </c>
    </row>
    <row r="159" spans="1:20" s="42" customFormat="1" ht="31.5" customHeight="1" x14ac:dyDescent="0.25">
      <c r="A159" s="83">
        <f t="shared" si="21"/>
        <v>129</v>
      </c>
      <c r="B159" s="83" t="s">
        <v>81</v>
      </c>
      <c r="C159" s="92" t="s">
        <v>401</v>
      </c>
      <c r="D159" s="170" t="s">
        <v>402</v>
      </c>
      <c r="E159" s="131" t="s">
        <v>50</v>
      </c>
      <c r="F159" s="94" t="s">
        <v>365</v>
      </c>
      <c r="G159" s="133" t="s">
        <v>73</v>
      </c>
      <c r="H159" s="48"/>
      <c r="I159" s="33" t="str">
        <f t="shared" si="22"/>
        <v>A4</v>
      </c>
      <c r="J159" s="49"/>
      <c r="K159" s="35" t="str">
        <f t="shared" si="20"/>
        <v>A4</v>
      </c>
      <c r="L159" s="50"/>
      <c r="M159" s="166"/>
      <c r="N159" s="51"/>
      <c r="O159" s="52">
        <f>IFERROR(VLOOKUP($D159,[1]K.KHCB!$C$10:$AA$42,14,0),0)</f>
        <v>0</v>
      </c>
      <c r="P159" s="52">
        <f>IFERROR(VLOOKUP($D159,[1]K.KHCB!$C$10:$AA$42,24,0),0)</f>
        <v>1</v>
      </c>
      <c r="Q159" s="130"/>
      <c r="R159" s="130"/>
      <c r="S159" s="135"/>
      <c r="T159" s="27" t="s">
        <v>251</v>
      </c>
    </row>
    <row r="160" spans="1:20" s="42" customFormat="1" ht="31.5" customHeight="1" x14ac:dyDescent="0.25">
      <c r="A160" s="83">
        <f t="shared" si="21"/>
        <v>130</v>
      </c>
      <c r="B160" s="83" t="s">
        <v>123</v>
      </c>
      <c r="C160" s="92" t="s">
        <v>403</v>
      </c>
      <c r="D160" s="170" t="s">
        <v>404</v>
      </c>
      <c r="E160" s="131" t="s">
        <v>73</v>
      </c>
      <c r="F160" s="181"/>
      <c r="G160" s="133" t="s">
        <v>73</v>
      </c>
      <c r="H160" s="172"/>
      <c r="I160" s="33" t="str">
        <f t="shared" si="22"/>
        <v>A4</v>
      </c>
      <c r="J160" s="176"/>
      <c r="K160" s="35" t="str">
        <f t="shared" si="20"/>
        <v>A4</v>
      </c>
      <c r="L160" s="174"/>
      <c r="M160" s="166"/>
      <c r="N160" s="134"/>
      <c r="O160" s="52">
        <f>IFERROR(VLOOKUP($D160,[1]K.KHCB!$C$10:$AA$42,14,0),0)</f>
        <v>0</v>
      </c>
      <c r="P160" s="52">
        <f>IFERROR(VLOOKUP($D160,[1]K.KHCB!$C$10:$AA$42,24,0),0)</f>
        <v>1</v>
      </c>
      <c r="Q160" s="130"/>
      <c r="R160" s="130"/>
      <c r="S160" s="175"/>
      <c r="T160" s="27" t="s">
        <v>251</v>
      </c>
    </row>
    <row r="161" spans="1:20" s="42" customFormat="1" ht="56.25" customHeight="1" x14ac:dyDescent="0.25">
      <c r="A161" s="83">
        <f t="shared" si="21"/>
        <v>131</v>
      </c>
      <c r="B161" s="83" t="s">
        <v>127</v>
      </c>
      <c r="C161" s="92" t="s">
        <v>405</v>
      </c>
      <c r="D161" s="170" t="s">
        <v>406</v>
      </c>
      <c r="E161" s="131" t="s">
        <v>77</v>
      </c>
      <c r="F161" s="171" t="s">
        <v>368</v>
      </c>
      <c r="G161" s="133" t="s">
        <v>73</v>
      </c>
      <c r="H161" s="48" t="s">
        <v>391</v>
      </c>
      <c r="I161" s="33" t="str">
        <f t="shared" si="22"/>
        <v>A4</v>
      </c>
      <c r="J161" s="176" t="s">
        <v>384</v>
      </c>
      <c r="K161" s="35" t="str">
        <f t="shared" si="20"/>
        <v>A4</v>
      </c>
      <c r="L161" s="69"/>
      <c r="M161" s="60" t="s">
        <v>407</v>
      </c>
      <c r="N161" s="51" t="s">
        <v>393</v>
      </c>
      <c r="O161" s="52">
        <f>IFERROR(VLOOKUP($D161,[1]K.KHCB!$C$10:$AA$42,14,0),0)</f>
        <v>0</v>
      </c>
      <c r="P161" s="52">
        <f>IFERROR(VLOOKUP($D161,[1]K.KHCB!$C$10:$AA$42,24,0),0)</f>
        <v>1</v>
      </c>
      <c r="Q161" s="130"/>
      <c r="R161" s="130"/>
      <c r="S161" s="175"/>
      <c r="T161" s="27" t="s">
        <v>251</v>
      </c>
    </row>
    <row r="162" spans="1:20" s="42" customFormat="1" ht="31.5" customHeight="1" x14ac:dyDescent="0.25">
      <c r="A162" s="83">
        <f t="shared" si="21"/>
        <v>132</v>
      </c>
      <c r="B162" s="83" t="s">
        <v>174</v>
      </c>
      <c r="C162" s="92" t="s">
        <v>408</v>
      </c>
      <c r="D162" s="170" t="s">
        <v>409</v>
      </c>
      <c r="E162" s="131" t="s">
        <v>73</v>
      </c>
      <c r="F162" s="181"/>
      <c r="G162" s="133" t="s">
        <v>73</v>
      </c>
      <c r="H162" s="172"/>
      <c r="I162" s="33" t="str">
        <f t="shared" si="22"/>
        <v>A4</v>
      </c>
      <c r="J162" s="176"/>
      <c r="K162" s="35" t="str">
        <f t="shared" si="20"/>
        <v>A4</v>
      </c>
      <c r="L162" s="182"/>
      <c r="M162" s="166"/>
      <c r="N162" s="134"/>
      <c r="O162" s="52">
        <f>IFERROR(VLOOKUP($D162,[1]K.KHCB!$C$10:$AA$42,14,0),0)</f>
        <v>0</v>
      </c>
      <c r="P162" s="52">
        <f>IFERROR(VLOOKUP($D162,[1]K.KHCB!$C$10:$AA$42,24,0),0)</f>
        <v>2</v>
      </c>
      <c r="Q162" s="130"/>
      <c r="R162" s="130"/>
      <c r="S162" s="175"/>
      <c r="T162" s="27" t="s">
        <v>251</v>
      </c>
    </row>
    <row r="163" spans="1:20" s="42" customFormat="1" ht="57" customHeight="1" x14ac:dyDescent="0.25">
      <c r="A163" s="83">
        <f t="shared" si="21"/>
        <v>133</v>
      </c>
      <c r="B163" s="83" t="s">
        <v>177</v>
      </c>
      <c r="C163" s="92" t="s">
        <v>410</v>
      </c>
      <c r="D163" s="170" t="s">
        <v>411</v>
      </c>
      <c r="E163" s="131" t="s">
        <v>73</v>
      </c>
      <c r="F163" s="181"/>
      <c r="G163" s="133" t="s">
        <v>73</v>
      </c>
      <c r="H163" s="48" t="s">
        <v>391</v>
      </c>
      <c r="I163" s="33" t="str">
        <f t="shared" si="22"/>
        <v>A4</v>
      </c>
      <c r="J163" s="176" t="s">
        <v>384</v>
      </c>
      <c r="K163" s="35" t="str">
        <f t="shared" si="20"/>
        <v>A4</v>
      </c>
      <c r="L163" s="69"/>
      <c r="M163" s="60" t="s">
        <v>412</v>
      </c>
      <c r="N163" s="51" t="s">
        <v>393</v>
      </c>
      <c r="O163" s="52">
        <f>IFERROR(VLOOKUP($D163,[1]K.KHCB!$C$10:$AA$42,14,0),0)</f>
        <v>0</v>
      </c>
      <c r="P163" s="52">
        <f>IFERROR(VLOOKUP($D163,[1]K.KHCB!$C$10:$AA$42,24,0),0)</f>
        <v>2</v>
      </c>
      <c r="Q163" s="130"/>
      <c r="R163" s="130"/>
      <c r="S163" s="175"/>
      <c r="T163" s="27" t="s">
        <v>251</v>
      </c>
    </row>
    <row r="164" spans="1:20" s="42" customFormat="1" ht="31.5" customHeight="1" x14ac:dyDescent="0.25">
      <c r="A164" s="83">
        <f t="shared" si="21"/>
        <v>134</v>
      </c>
      <c r="B164" s="83" t="s">
        <v>179</v>
      </c>
      <c r="C164" s="92" t="s">
        <v>413</v>
      </c>
      <c r="D164" s="170" t="s">
        <v>414</v>
      </c>
      <c r="E164" s="131" t="s">
        <v>73</v>
      </c>
      <c r="F164" s="181"/>
      <c r="G164" s="133" t="s">
        <v>73</v>
      </c>
      <c r="H164" s="172"/>
      <c r="I164" s="33" t="str">
        <f t="shared" si="22"/>
        <v>A4</v>
      </c>
      <c r="J164" s="173"/>
      <c r="K164" s="35" t="str">
        <f t="shared" si="20"/>
        <v>A4</v>
      </c>
      <c r="L164" s="174"/>
      <c r="M164" s="166"/>
      <c r="N164" s="134"/>
      <c r="O164" s="52">
        <f>IFERROR(VLOOKUP($D164,[1]K.KHCB!$C$10:$AA$42,14,0),0)</f>
        <v>0</v>
      </c>
      <c r="P164" s="52">
        <f>IFERROR(VLOOKUP($D164,[1]K.KHCB!$C$10:$AA$42,24,0),0)</f>
        <v>1</v>
      </c>
      <c r="Q164" s="130"/>
      <c r="R164" s="130"/>
      <c r="S164" s="175"/>
      <c r="T164" s="27" t="s">
        <v>251</v>
      </c>
    </row>
    <row r="165" spans="1:20" s="42" customFormat="1" ht="31.5" customHeight="1" x14ac:dyDescent="0.25">
      <c r="A165" s="83">
        <f t="shared" si="21"/>
        <v>135</v>
      </c>
      <c r="B165" s="83" t="s">
        <v>182</v>
      </c>
      <c r="C165" s="92" t="s">
        <v>415</v>
      </c>
      <c r="D165" s="170" t="s">
        <v>416</v>
      </c>
      <c r="E165" s="131" t="s">
        <v>77</v>
      </c>
      <c r="F165" s="171" t="s">
        <v>368</v>
      </c>
      <c r="G165" s="133" t="s">
        <v>73</v>
      </c>
      <c r="H165" s="172"/>
      <c r="I165" s="33" t="str">
        <f t="shared" si="22"/>
        <v>A4</v>
      </c>
      <c r="J165" s="173"/>
      <c r="K165" s="35" t="str">
        <f t="shared" si="20"/>
        <v>A4</v>
      </c>
      <c r="L165" s="174"/>
      <c r="M165" s="166"/>
      <c r="N165" s="134"/>
      <c r="O165" s="52">
        <f>IFERROR(VLOOKUP($D165,[1]K.KHCB!$C$10:$AA$42,14,0),0)</f>
        <v>0</v>
      </c>
      <c r="P165" s="52">
        <f>IFERROR(VLOOKUP($D165,[1]K.KHCB!$C$10:$AA$42,24,0),0)</f>
        <v>1</v>
      </c>
      <c r="Q165" s="130"/>
      <c r="R165" s="130"/>
      <c r="S165" s="175"/>
      <c r="T165" s="27" t="s">
        <v>251</v>
      </c>
    </row>
    <row r="166" spans="1:20" s="42" customFormat="1" ht="31.5" customHeight="1" x14ac:dyDescent="0.25">
      <c r="A166" s="83">
        <f t="shared" si="21"/>
        <v>136</v>
      </c>
      <c r="B166" s="83" t="s">
        <v>185</v>
      </c>
      <c r="C166" s="92" t="s">
        <v>417</v>
      </c>
      <c r="D166" s="183" t="s">
        <v>418</v>
      </c>
      <c r="E166" s="45" t="s">
        <v>77</v>
      </c>
      <c r="F166" s="97" t="s">
        <v>145</v>
      </c>
      <c r="G166" s="85" t="s">
        <v>73</v>
      </c>
      <c r="H166" s="32"/>
      <c r="I166" s="33" t="str">
        <f t="shared" si="22"/>
        <v>A4</v>
      </c>
      <c r="J166" s="178"/>
      <c r="K166" s="35" t="str">
        <f t="shared" si="20"/>
        <v>A4</v>
      </c>
      <c r="L166" s="179"/>
      <c r="M166" s="166"/>
      <c r="N166" s="37"/>
      <c r="O166" s="52">
        <f>IFERROR(VLOOKUP($D166,[1]K.KHCB!$C$10:$AA$42,14,0),0)</f>
        <v>0</v>
      </c>
      <c r="P166" s="52">
        <f>IFERROR(VLOOKUP($D166,[1]K.KHCB!$C$10:$AA$42,24,0),0)</f>
        <v>0</v>
      </c>
      <c r="Q166" s="52"/>
      <c r="R166" s="52"/>
      <c r="S166" s="46"/>
      <c r="T166" s="27" t="s">
        <v>251</v>
      </c>
    </row>
    <row r="167" spans="1:20" s="42" customFormat="1" ht="31.5" customHeight="1" x14ac:dyDescent="0.25">
      <c r="A167" s="83">
        <f t="shared" si="21"/>
        <v>137</v>
      </c>
      <c r="B167" s="83" t="s">
        <v>188</v>
      </c>
      <c r="C167" s="92" t="s">
        <v>419</v>
      </c>
      <c r="D167" s="170" t="s">
        <v>420</v>
      </c>
      <c r="E167" s="131" t="s">
        <v>27</v>
      </c>
      <c r="F167" s="171" t="s">
        <v>421</v>
      </c>
      <c r="G167" s="133" t="s">
        <v>73</v>
      </c>
      <c r="H167" s="172"/>
      <c r="I167" s="33" t="str">
        <f t="shared" si="22"/>
        <v>A4</v>
      </c>
      <c r="J167" s="178"/>
      <c r="K167" s="35" t="str">
        <f t="shared" si="20"/>
        <v>A4</v>
      </c>
      <c r="L167" s="179"/>
      <c r="M167" s="166"/>
      <c r="N167" s="134"/>
      <c r="O167" s="52">
        <f>IFERROR(VLOOKUP($D167,[1]K.KHCB!$C$10:$AA$42,14,0),0)</f>
        <v>0</v>
      </c>
      <c r="P167" s="52">
        <f>IFERROR(VLOOKUP($D167,[1]K.KHCB!$C$10:$AA$42,24,0),0)</f>
        <v>0</v>
      </c>
      <c r="Q167" s="130"/>
      <c r="R167" s="130"/>
      <c r="S167" s="175"/>
      <c r="T167" s="27" t="s">
        <v>251</v>
      </c>
    </row>
    <row r="168" spans="1:20" s="42" customFormat="1" ht="31.5" customHeight="1" x14ac:dyDescent="0.25">
      <c r="A168" s="83">
        <f t="shared" si="21"/>
        <v>138</v>
      </c>
      <c r="B168" s="83" t="s">
        <v>191</v>
      </c>
      <c r="C168" s="92" t="s">
        <v>422</v>
      </c>
      <c r="D168" s="170" t="s">
        <v>423</v>
      </c>
      <c r="E168" s="131" t="s">
        <v>77</v>
      </c>
      <c r="F168" s="171" t="s">
        <v>368</v>
      </c>
      <c r="G168" s="133" t="s">
        <v>73</v>
      </c>
      <c r="H168" s="172"/>
      <c r="I168" s="33" t="str">
        <f t="shared" si="22"/>
        <v>A4</v>
      </c>
      <c r="J168" s="173"/>
      <c r="K168" s="35" t="str">
        <f t="shared" si="20"/>
        <v>A4</v>
      </c>
      <c r="L168" s="174"/>
      <c r="M168" s="166"/>
      <c r="N168" s="134"/>
      <c r="O168" s="52">
        <f>IFERROR(VLOOKUP($D168,[1]K.KHCB!$C$10:$AA$42,14,0),0)</f>
        <v>0</v>
      </c>
      <c r="P168" s="52">
        <f>IFERROR(VLOOKUP($D168,[1]K.KHCB!$C$10:$AA$42,24,0),0)</f>
        <v>0</v>
      </c>
      <c r="Q168" s="130"/>
      <c r="R168" s="130"/>
      <c r="S168" s="175"/>
      <c r="T168" s="27" t="s">
        <v>251</v>
      </c>
    </row>
    <row r="169" spans="1:20" s="42" customFormat="1" ht="31.5" customHeight="1" x14ac:dyDescent="0.25">
      <c r="A169" s="83">
        <f t="shared" si="21"/>
        <v>139</v>
      </c>
      <c r="B169" s="83" t="s">
        <v>194</v>
      </c>
      <c r="C169" s="92" t="s">
        <v>424</v>
      </c>
      <c r="D169" s="170" t="s">
        <v>425</v>
      </c>
      <c r="E169" s="131" t="s">
        <v>27</v>
      </c>
      <c r="F169" s="184" t="s">
        <v>426</v>
      </c>
      <c r="G169" s="133" t="s">
        <v>27</v>
      </c>
      <c r="H169" s="185"/>
      <c r="I169" s="33" t="str">
        <f t="shared" si="22"/>
        <v>A1</v>
      </c>
      <c r="J169" s="68"/>
      <c r="K169" s="35" t="str">
        <f t="shared" si="20"/>
        <v>A1</v>
      </c>
      <c r="L169" s="186"/>
      <c r="M169" s="166"/>
      <c r="N169" s="134"/>
      <c r="O169" s="52">
        <f>IFERROR(VLOOKUP($D169,[1]K.KHCB!$C$10:$AA$42,14,0),0)</f>
        <v>2</v>
      </c>
      <c r="P169" s="52">
        <f>IFERROR(VLOOKUP($D169,[1]K.KHCB!$C$10:$AA$42,24,0),0)</f>
        <v>4</v>
      </c>
      <c r="Q169" s="130"/>
      <c r="R169" s="130"/>
      <c r="S169" s="175"/>
      <c r="T169" s="27" t="s">
        <v>251</v>
      </c>
    </row>
    <row r="170" spans="1:20" s="42" customFormat="1" ht="60" customHeight="1" x14ac:dyDescent="0.25">
      <c r="A170" s="83">
        <f t="shared" si="21"/>
        <v>140</v>
      </c>
      <c r="B170" s="83" t="s">
        <v>197</v>
      </c>
      <c r="C170" s="71" t="s">
        <v>427</v>
      </c>
      <c r="D170" s="130" t="s">
        <v>428</v>
      </c>
      <c r="E170" s="74" t="s">
        <v>77</v>
      </c>
      <c r="F170" s="132" t="s">
        <v>368</v>
      </c>
      <c r="G170" s="133" t="s">
        <v>77</v>
      </c>
      <c r="H170" s="172"/>
      <c r="I170" s="33" t="str">
        <f t="shared" si="22"/>
        <v>A3</v>
      </c>
      <c r="J170" s="68"/>
      <c r="K170" s="35" t="str">
        <f t="shared" si="20"/>
        <v>A3</v>
      </c>
      <c r="L170" s="174"/>
      <c r="M170" s="166"/>
      <c r="N170" s="134"/>
      <c r="O170" s="52">
        <f>IFERROR(VLOOKUP($D170,[1]K.KHCB!$C$10:$AA$42,14,0),0)</f>
        <v>0</v>
      </c>
      <c r="P170" s="52">
        <f>IFERROR(VLOOKUP($D170,[1]K.KHCB!$C$10:$AA$42,24,0),0)</f>
        <v>2</v>
      </c>
      <c r="Q170" s="130"/>
      <c r="R170" s="130"/>
      <c r="S170" s="135"/>
      <c r="T170" s="27" t="s">
        <v>251</v>
      </c>
    </row>
    <row r="171" spans="1:20" s="42" customFormat="1" ht="31.5" customHeight="1" x14ac:dyDescent="0.25">
      <c r="A171" s="83">
        <f t="shared" si="21"/>
        <v>141</v>
      </c>
      <c r="B171" s="83" t="s">
        <v>200</v>
      </c>
      <c r="C171" s="71" t="s">
        <v>429</v>
      </c>
      <c r="D171" s="130" t="s">
        <v>430</v>
      </c>
      <c r="E171" s="131" t="s">
        <v>73</v>
      </c>
      <c r="F171" s="187"/>
      <c r="G171" s="133" t="s">
        <v>73</v>
      </c>
      <c r="H171" s="172"/>
      <c r="I171" s="33" t="str">
        <f t="shared" si="22"/>
        <v>A4</v>
      </c>
      <c r="J171" s="173"/>
      <c r="K171" s="35" t="str">
        <f t="shared" si="20"/>
        <v>A4</v>
      </c>
      <c r="L171" s="174"/>
      <c r="M171" s="134"/>
      <c r="N171" s="134"/>
      <c r="O171" s="52">
        <f>IFERROR(VLOOKUP($D171,[1]K.KHCB!$C$10:$AA$42,14,0),0)</f>
        <v>0</v>
      </c>
      <c r="P171" s="52">
        <f>IFERROR(VLOOKUP($D171,[1]K.KHCB!$C$10:$AA$42,24,0),0)</f>
        <v>0</v>
      </c>
      <c r="Q171" s="130"/>
      <c r="R171" s="130"/>
      <c r="S171" s="175"/>
      <c r="T171" s="27" t="s">
        <v>251</v>
      </c>
    </row>
    <row r="172" spans="1:20" s="42" customFormat="1" ht="31.5" customHeight="1" x14ac:dyDescent="0.25">
      <c r="A172" s="83">
        <f t="shared" si="21"/>
        <v>142</v>
      </c>
      <c r="B172" s="83" t="s">
        <v>329</v>
      </c>
      <c r="C172" s="71" t="s">
        <v>431</v>
      </c>
      <c r="D172" s="130" t="s">
        <v>432</v>
      </c>
      <c r="E172" s="131" t="s">
        <v>50</v>
      </c>
      <c r="F172" s="46" t="s">
        <v>211</v>
      </c>
      <c r="G172" s="133" t="s">
        <v>77</v>
      </c>
      <c r="H172" s="48"/>
      <c r="I172" s="33" t="str">
        <f t="shared" si="22"/>
        <v>A3</v>
      </c>
      <c r="J172" s="49"/>
      <c r="K172" s="35" t="str">
        <f t="shared" si="20"/>
        <v>A3</v>
      </c>
      <c r="L172" s="50"/>
      <c r="M172" s="51"/>
      <c r="N172" s="51"/>
      <c r="O172" s="52">
        <f>IFERROR(VLOOKUP($D172,[1]K.KHCB!$C$10:$AA$42,14,0),0)</f>
        <v>0</v>
      </c>
      <c r="P172" s="52">
        <f>IFERROR(VLOOKUP($D172,[1]K.KHCB!$C$10:$AA$42,24,0),0)</f>
        <v>1</v>
      </c>
      <c r="Q172" s="130"/>
      <c r="R172" s="130"/>
      <c r="S172" s="175"/>
      <c r="T172" s="27" t="s">
        <v>251</v>
      </c>
    </row>
    <row r="173" spans="1:20" s="42" customFormat="1" ht="31.5" customHeight="1" x14ac:dyDescent="0.25">
      <c r="A173" s="83">
        <f t="shared" si="21"/>
        <v>143</v>
      </c>
      <c r="B173" s="83" t="s">
        <v>333</v>
      </c>
      <c r="C173" s="71" t="s">
        <v>433</v>
      </c>
      <c r="D173" s="130" t="s">
        <v>434</v>
      </c>
      <c r="E173" s="131" t="s">
        <v>73</v>
      </c>
      <c r="F173" s="187"/>
      <c r="G173" s="133" t="s">
        <v>73</v>
      </c>
      <c r="H173" s="172"/>
      <c r="I173" s="33" t="str">
        <f t="shared" si="22"/>
        <v>A4</v>
      </c>
      <c r="J173" s="173"/>
      <c r="K173" s="35" t="str">
        <f t="shared" si="20"/>
        <v>A4</v>
      </c>
      <c r="L173" s="174"/>
      <c r="M173" s="134"/>
      <c r="N173" s="134"/>
      <c r="O173" s="52">
        <f>IFERROR(VLOOKUP($D173,[1]K.KHCB!$C$10:$AA$42,14,0),0)</f>
        <v>0</v>
      </c>
      <c r="P173" s="52">
        <f>IFERROR(VLOOKUP($D173,[1]K.KHCB!$C$10:$AA$42,24,0),0)</f>
        <v>1</v>
      </c>
      <c r="Q173" s="130"/>
      <c r="R173" s="130"/>
      <c r="S173" s="175"/>
      <c r="T173" s="27" t="s">
        <v>251</v>
      </c>
    </row>
    <row r="174" spans="1:20" s="42" customFormat="1" ht="54.75" customHeight="1" x14ac:dyDescent="0.25">
      <c r="A174" s="83">
        <f t="shared" si="21"/>
        <v>144</v>
      </c>
      <c r="B174" s="83" t="s">
        <v>336</v>
      </c>
      <c r="C174" s="71" t="s">
        <v>435</v>
      </c>
      <c r="D174" s="130" t="s">
        <v>436</v>
      </c>
      <c r="E174" s="131" t="s">
        <v>73</v>
      </c>
      <c r="F174" s="187"/>
      <c r="G174" s="133" t="s">
        <v>73</v>
      </c>
      <c r="H174" s="48" t="s">
        <v>391</v>
      </c>
      <c r="I174" s="33" t="str">
        <f t="shared" si="22"/>
        <v>A4</v>
      </c>
      <c r="J174" s="68" t="s">
        <v>384</v>
      </c>
      <c r="K174" s="35" t="str">
        <f t="shared" si="20"/>
        <v>A4</v>
      </c>
      <c r="L174" s="69"/>
      <c r="M174" s="60" t="s">
        <v>437</v>
      </c>
      <c r="N174" s="51" t="s">
        <v>393</v>
      </c>
      <c r="O174" s="52">
        <f>IFERROR(VLOOKUP($D174,[1]K.KHCB!$C$10:$AA$42,14,0),0)</f>
        <v>0</v>
      </c>
      <c r="P174" s="52">
        <f>IFERROR(VLOOKUP($D174,[1]K.KHCB!$C$10:$AA$42,24,0),0)</f>
        <v>4</v>
      </c>
      <c r="Q174" s="130"/>
      <c r="R174" s="130"/>
      <c r="S174" s="135"/>
      <c r="T174" s="27" t="s">
        <v>251</v>
      </c>
    </row>
    <row r="175" spans="1:20" s="42" customFormat="1" ht="31.5" customHeight="1" x14ac:dyDescent="0.25">
      <c r="A175" s="83">
        <f t="shared" si="21"/>
        <v>145</v>
      </c>
      <c r="B175" s="83" t="s">
        <v>340</v>
      </c>
      <c r="C175" s="71" t="s">
        <v>438</v>
      </c>
      <c r="D175" s="130" t="s">
        <v>439</v>
      </c>
      <c r="E175" s="131" t="s">
        <v>77</v>
      </c>
      <c r="F175" s="132" t="s">
        <v>368</v>
      </c>
      <c r="G175" s="133" t="s">
        <v>73</v>
      </c>
      <c r="H175" s="172"/>
      <c r="I175" s="33" t="str">
        <f t="shared" si="22"/>
        <v>A4</v>
      </c>
      <c r="J175" s="68"/>
      <c r="K175" s="35" t="str">
        <f t="shared" si="20"/>
        <v>A4</v>
      </c>
      <c r="L175" s="174"/>
      <c r="M175" s="134"/>
      <c r="N175" s="134"/>
      <c r="O175" s="52">
        <f>IFERROR(VLOOKUP($D175,[1]K.KHCB!$C$10:$AA$42,14,0),0)</f>
        <v>0</v>
      </c>
      <c r="P175" s="52">
        <f>IFERROR(VLOOKUP($D175,[1]K.KHCB!$C$10:$AA$42,24,0),0)</f>
        <v>1</v>
      </c>
      <c r="Q175" s="130"/>
      <c r="R175" s="130"/>
      <c r="S175" s="175"/>
      <c r="T175" s="27" t="s">
        <v>251</v>
      </c>
    </row>
    <row r="176" spans="1:20" s="42" customFormat="1" ht="54" customHeight="1" x14ac:dyDescent="0.25">
      <c r="A176" s="83">
        <f t="shared" si="21"/>
        <v>146</v>
      </c>
      <c r="B176" s="83" t="s">
        <v>343</v>
      </c>
      <c r="C176" s="71" t="s">
        <v>440</v>
      </c>
      <c r="D176" s="52" t="s">
        <v>441</v>
      </c>
      <c r="E176" s="74" t="s">
        <v>73</v>
      </c>
      <c r="F176" s="86"/>
      <c r="G176" s="85" t="s">
        <v>73</v>
      </c>
      <c r="H176" s="48" t="s">
        <v>391</v>
      </c>
      <c r="I176" s="33" t="str">
        <f t="shared" si="22"/>
        <v>A4</v>
      </c>
      <c r="J176" s="165" t="s">
        <v>384</v>
      </c>
      <c r="K176" s="35" t="str">
        <f>I176</f>
        <v>A4</v>
      </c>
      <c r="L176" s="69"/>
      <c r="M176" s="60" t="s">
        <v>442</v>
      </c>
      <c r="N176" s="51" t="s">
        <v>393</v>
      </c>
      <c r="O176" s="52">
        <f>IFERROR(VLOOKUP($D176,[1]K.KHCB!$C$10:$AA$42,14,0),0)</f>
        <v>0</v>
      </c>
      <c r="P176" s="52">
        <f>IFERROR(VLOOKUP($D176,[1]K.KHCB!$C$10:$AA$42,24,0),0)</f>
        <v>1</v>
      </c>
      <c r="Q176" s="52"/>
      <c r="R176" s="52"/>
      <c r="S176" s="53"/>
      <c r="T176" s="27" t="s">
        <v>251</v>
      </c>
    </row>
    <row r="177" spans="1:20" s="42" customFormat="1" ht="54" customHeight="1" x14ac:dyDescent="0.25">
      <c r="A177" s="83">
        <f t="shared" si="21"/>
        <v>147</v>
      </c>
      <c r="B177" s="83" t="s">
        <v>346</v>
      </c>
      <c r="C177" s="71" t="s">
        <v>443</v>
      </c>
      <c r="D177" s="81" t="s">
        <v>444</v>
      </c>
      <c r="E177" s="80" t="s">
        <v>77</v>
      </c>
      <c r="F177" s="132" t="s">
        <v>368</v>
      </c>
      <c r="G177" s="127" t="s">
        <v>73</v>
      </c>
      <c r="H177" s="48" t="s">
        <v>391</v>
      </c>
      <c r="I177" s="33" t="str">
        <f t="shared" si="22"/>
        <v>A4</v>
      </c>
      <c r="J177" s="165" t="s">
        <v>384</v>
      </c>
      <c r="K177" s="35" t="str">
        <f t="shared" si="20"/>
        <v>A4</v>
      </c>
      <c r="L177" s="69"/>
      <c r="M177" s="60" t="s">
        <v>445</v>
      </c>
      <c r="N177" s="51" t="s">
        <v>393</v>
      </c>
      <c r="O177" s="52">
        <f>IFERROR(VLOOKUP($D177,[1]K.KHCB!$C$10:$AA$42,14,0),0)</f>
        <v>0</v>
      </c>
      <c r="P177" s="52">
        <f>IFERROR(VLOOKUP($D177,[1]K.KHCB!$C$10:$AA$42,24,0),0)</f>
        <v>1</v>
      </c>
      <c r="Q177" s="81"/>
      <c r="R177" s="81"/>
      <c r="S177" s="135"/>
      <c r="T177" s="27" t="s">
        <v>251</v>
      </c>
    </row>
    <row r="178" spans="1:20" s="42" customFormat="1" ht="54.75" customHeight="1" x14ac:dyDescent="0.25">
      <c r="A178" s="83">
        <f t="shared" si="21"/>
        <v>148</v>
      </c>
      <c r="B178" s="83" t="s">
        <v>349</v>
      </c>
      <c r="C178" s="71" t="s">
        <v>446</v>
      </c>
      <c r="D178" s="130" t="s">
        <v>447</v>
      </c>
      <c r="E178" s="45" t="s">
        <v>77</v>
      </c>
      <c r="F178" s="97" t="s">
        <v>145</v>
      </c>
      <c r="G178" s="133" t="s">
        <v>73</v>
      </c>
      <c r="H178" s="48" t="s">
        <v>391</v>
      </c>
      <c r="I178" s="33" t="str">
        <f t="shared" si="22"/>
        <v>A4</v>
      </c>
      <c r="J178" s="165" t="s">
        <v>384</v>
      </c>
      <c r="K178" s="35" t="str">
        <f t="shared" si="20"/>
        <v>A4</v>
      </c>
      <c r="L178" s="69"/>
      <c r="M178" s="60" t="s">
        <v>448</v>
      </c>
      <c r="N178" s="51" t="s">
        <v>393</v>
      </c>
      <c r="O178" s="52">
        <f>IFERROR(VLOOKUP($D178,[1]K.KHCB!$C$10:$AA$42,14,0),0)</f>
        <v>0</v>
      </c>
      <c r="P178" s="52">
        <f>IFERROR(VLOOKUP($D178,[1]K.KHCB!$C$10:$AA$42,24,0),0)</f>
        <v>0</v>
      </c>
      <c r="Q178" s="130"/>
      <c r="R178" s="130"/>
      <c r="S178" s="135"/>
      <c r="T178" s="27" t="s">
        <v>251</v>
      </c>
    </row>
    <row r="179" spans="1:20" ht="49.5" customHeight="1" x14ac:dyDescent="0.25">
      <c r="A179" s="18" t="s">
        <v>449</v>
      </c>
      <c r="B179" s="18" t="s">
        <v>449</v>
      </c>
      <c r="C179" s="19" t="s">
        <v>450</v>
      </c>
      <c r="D179" s="18"/>
      <c r="E179" s="11">
        <f>COUNTA($G181:$G196)</f>
        <v>16</v>
      </c>
      <c r="F179" s="20"/>
      <c r="G179" s="13">
        <f>COUNTA($G181:$G196)</f>
        <v>16</v>
      </c>
      <c r="H179" s="21" t="str">
        <f>(COUNTIF($G$181:$G$196,"A1")&amp;"A1")&amp;" + "&amp;(COUNTIF($G$181:$G$196,"A2")&amp;"A2")&amp;" + "&amp;(COUNTIF($G$181:$G$196,"A3")&amp;"A3")&amp;" + "&amp;(COUNTIF($G$181:$G$196,"A4")&amp;"A4")&amp;" + "&amp;(COUNTIF($G$181:$G$196,"A DN")&amp;"A DN")</f>
        <v>0A1 + 0A2 + 2A3 + 13A4 + 1A DN</v>
      </c>
      <c r="I179" s="14">
        <f>COUNTA($I$181:$I$196)</f>
        <v>16</v>
      </c>
      <c r="J179" s="22" t="str">
        <f>(COUNTIF($I$181:$I$196,"A1")&amp;"A1")&amp;" + "&amp;(COUNTIF($I$181:$I$196,"A2")&amp;"A2")&amp;" + "&amp;(COUNTIF($I$181:$I$196,"A3")&amp;"A3")&amp;" + "&amp;(COUNTIF($I$181:$I$196,"A4")&amp;"A4")&amp;" + "&amp;(COUNTIF($I$181:$I$196,"A DN")&amp;"A DN")&amp;" + "&amp;(COUNTIF($I$181:$I$196,"B1")&amp;"B1")</f>
        <v>0A1 + 0A2 + 2A3 + 13A4 + 1A DN + 0B1</v>
      </c>
      <c r="K179" s="15">
        <f>COUNTA($K181:$K196)</f>
        <v>16</v>
      </c>
      <c r="L179" s="23" t="str">
        <f>(COUNTIF($K$181:$K$196,"A1")&amp;"A1")&amp;" + "&amp;(COUNTIF($K$181:$K$196,"A2")&amp;"A2")&amp;" + "&amp;(COUNTIF($K$181:$K$196,"A3")&amp;"A3")&amp;" + "&amp;(COUNTIF($K$181:$K$196,"A4")&amp;"A4")&amp;" + "&amp;(COUNTIF($K$181:$K$196,"A DN")&amp;"A DN") &amp;" + "&amp;(COUNTIF($K$181:$K$196,"B1")&amp;"B1")</f>
        <v>0A1 + 0A2 + 2A3 + 13A4 + 1A DN + 0B1</v>
      </c>
      <c r="M179" s="24"/>
      <c r="N179" s="24"/>
      <c r="O179" s="25"/>
      <c r="P179" s="25"/>
      <c r="Q179" s="25"/>
      <c r="R179" s="25"/>
      <c r="S179" s="26"/>
      <c r="T179" s="25"/>
    </row>
    <row r="180" spans="1:20" s="42" customFormat="1" ht="35.25" customHeight="1" x14ac:dyDescent="0.25">
      <c r="A180" s="39" t="s">
        <v>41</v>
      </c>
      <c r="B180" s="39" t="s">
        <v>41</v>
      </c>
      <c r="C180" s="40" t="s">
        <v>42</v>
      </c>
      <c r="D180" s="39"/>
      <c r="E180" s="11">
        <f>COUNTA($G181:$G196)</f>
        <v>16</v>
      </c>
      <c r="F180" s="41"/>
      <c r="G180" s="13">
        <f>COUNTA($G181:$G196)</f>
        <v>16</v>
      </c>
      <c r="H180" s="21" t="str">
        <f>(COUNTIF($G$181:$G$196,"A1")&amp;"A1")&amp;" + "&amp;(COUNTIF($G$181:$G$196,"A2")&amp;"A2")&amp;" + "&amp;(COUNTIF($G$181:$G$196,"A3")&amp;"A3")&amp;" + "&amp;(COUNTIF($G$181:$G$196,"A4")&amp;"A4")&amp;" + "&amp;(COUNTIF($G$181:$G$196,"A DN")&amp;"A DN")</f>
        <v>0A1 + 0A2 + 2A3 + 13A4 + 1A DN</v>
      </c>
      <c r="I180" s="14">
        <f>COUNTA($I$181:$I$196)</f>
        <v>16</v>
      </c>
      <c r="J180" s="22" t="str">
        <f>(COUNTIF($I$181:$I$196,"A1")&amp;"A1")&amp;" + "&amp;(COUNTIF($I$181:$I$196,"A2")&amp;"A2")&amp;" + "&amp;(COUNTIF($I$181:$I$196,"A3")&amp;"A3")&amp;" + "&amp;(COUNTIF($I$181:$I$196,"A4")&amp;"A4")&amp;" + "&amp;(COUNTIF($I$181:$I$196,"A DN")&amp;"A DN")&amp;" + "&amp;(COUNTIF($I$181:$I$196,"B1")&amp;"B1")</f>
        <v>0A1 + 0A2 + 2A3 + 13A4 + 1A DN + 0B1</v>
      </c>
      <c r="K180" s="15">
        <f>COUNTA($K181:$K196)</f>
        <v>16</v>
      </c>
      <c r="L180" s="23" t="str">
        <f>(COUNTIF($K$181:$K$196,"A1")&amp;"A1")&amp;" + "&amp;(COUNTIF($K$181:$K$196,"A2")&amp;"A2")&amp;" + "&amp;(COUNTIF($K$181:$K$196,"A3")&amp;"A3")&amp;" + "&amp;(COUNTIF($K$181:$K$196,"A4")&amp;"A4")&amp;" + "&amp;(COUNTIF($K$181:$K$196,"A DN")&amp;"A DN") &amp;" + "&amp;(COUNTIF($K$181:$K$196,"B1")&amp;"B1")</f>
        <v>0A1 + 0A2 + 2A3 + 13A4 + 1A DN + 0B1</v>
      </c>
      <c r="M180" s="24"/>
      <c r="N180" s="24"/>
      <c r="O180" s="25"/>
      <c r="P180" s="25"/>
      <c r="Q180" s="25"/>
      <c r="R180" s="25"/>
      <c r="S180" s="26"/>
      <c r="T180" s="25"/>
    </row>
    <row r="181" spans="1:20" s="42" customFormat="1" ht="27" customHeight="1" x14ac:dyDescent="0.25">
      <c r="A181" s="27">
        <v>149</v>
      </c>
      <c r="B181" s="27" t="s">
        <v>24</v>
      </c>
      <c r="C181" s="188" t="s">
        <v>451</v>
      </c>
      <c r="D181" s="189" t="s">
        <v>452</v>
      </c>
      <c r="E181" s="190" t="s">
        <v>50</v>
      </c>
      <c r="F181" s="191" t="s">
        <v>453</v>
      </c>
      <c r="G181" s="47" t="s">
        <v>73</v>
      </c>
      <c r="H181" s="192"/>
      <c r="I181" s="33" t="str">
        <f>G181</f>
        <v>A4</v>
      </c>
      <c r="J181" s="193"/>
      <c r="K181" s="35" t="str">
        <f>I181</f>
        <v>A4</v>
      </c>
      <c r="L181" s="194"/>
      <c r="M181" s="195"/>
      <c r="N181" s="195"/>
      <c r="O181" s="52">
        <f>IFERROR(VLOOKUP($D181,[1]K.LLCT!$C$10:$T$25,10,0),0)</f>
        <v>0</v>
      </c>
      <c r="P181" s="52">
        <f>IFERROR(VLOOKUP($D181,[1]K.LLCT!$C$10:$T$25,17,0),0)</f>
        <v>0</v>
      </c>
      <c r="Q181" s="196"/>
      <c r="R181" s="196"/>
      <c r="S181" s="197"/>
      <c r="T181" s="196" t="s">
        <v>454</v>
      </c>
    </row>
    <row r="182" spans="1:20" s="42" customFormat="1" ht="27" customHeight="1" x14ac:dyDescent="0.25">
      <c r="A182" s="27">
        <f>A181+1</f>
        <v>150</v>
      </c>
      <c r="B182" s="27" t="s">
        <v>30</v>
      </c>
      <c r="C182" s="188" t="s">
        <v>455</v>
      </c>
      <c r="D182" s="189" t="s">
        <v>456</v>
      </c>
      <c r="E182" s="190" t="s">
        <v>50</v>
      </c>
      <c r="F182" s="191" t="s">
        <v>211</v>
      </c>
      <c r="G182" s="47" t="s">
        <v>73</v>
      </c>
      <c r="H182" s="192"/>
      <c r="I182" s="33" t="str">
        <f>G182</f>
        <v>A4</v>
      </c>
      <c r="J182" s="198"/>
      <c r="K182" s="35" t="str">
        <f t="shared" ref="K182:K196" si="23">I182</f>
        <v>A4</v>
      </c>
      <c r="L182" s="194"/>
      <c r="M182" s="195"/>
      <c r="N182" s="195"/>
      <c r="O182" s="52">
        <f>IFERROR(VLOOKUP($D182,[1]K.LLCT!$C$10:$T$25,10,0),0)</f>
        <v>0</v>
      </c>
      <c r="P182" s="52">
        <f>IFERROR(VLOOKUP($D182,[1]K.LLCT!$C$10:$T$25,17,0),0)</f>
        <v>1</v>
      </c>
      <c r="Q182" s="196"/>
      <c r="R182" s="196"/>
      <c r="S182" s="197"/>
      <c r="T182" s="196" t="s">
        <v>454</v>
      </c>
    </row>
    <row r="183" spans="1:20" s="42" customFormat="1" ht="27" customHeight="1" x14ac:dyDescent="0.25">
      <c r="A183" s="27">
        <f t="shared" ref="A183:A196" si="24">A182+1</f>
        <v>151</v>
      </c>
      <c r="B183" s="27" t="s">
        <v>33</v>
      </c>
      <c r="C183" s="188" t="s">
        <v>457</v>
      </c>
      <c r="D183" s="189" t="s">
        <v>458</v>
      </c>
      <c r="E183" s="190" t="s">
        <v>50</v>
      </c>
      <c r="F183" s="191" t="s">
        <v>211</v>
      </c>
      <c r="G183" s="47" t="s">
        <v>77</v>
      </c>
      <c r="H183" s="192"/>
      <c r="I183" s="33" t="str">
        <f>G183</f>
        <v>A3</v>
      </c>
      <c r="J183" s="193"/>
      <c r="K183" s="35" t="str">
        <f t="shared" si="23"/>
        <v>A3</v>
      </c>
      <c r="L183" s="194"/>
      <c r="M183" s="195"/>
      <c r="N183" s="195"/>
      <c r="O183" s="52">
        <f>IFERROR(VLOOKUP($D183,[1]K.LLCT!$C$10:$T$25,10,0),0)</f>
        <v>1</v>
      </c>
      <c r="P183" s="52">
        <f>IFERROR(VLOOKUP($D183,[1]K.LLCT!$C$10:$T$25,17,0),0)</f>
        <v>0</v>
      </c>
      <c r="Q183" s="196"/>
      <c r="R183" s="196"/>
      <c r="S183" s="197"/>
      <c r="T183" s="196" t="s">
        <v>454</v>
      </c>
    </row>
    <row r="184" spans="1:20" s="42" customFormat="1" ht="27" customHeight="1" x14ac:dyDescent="0.25">
      <c r="A184" s="27">
        <f t="shared" si="24"/>
        <v>152</v>
      </c>
      <c r="B184" s="27" t="s">
        <v>36</v>
      </c>
      <c r="C184" s="199" t="s">
        <v>459</v>
      </c>
      <c r="D184" s="189" t="s">
        <v>460</v>
      </c>
      <c r="E184" s="190" t="s">
        <v>50</v>
      </c>
      <c r="F184" s="191" t="s">
        <v>211</v>
      </c>
      <c r="G184" s="47" t="s">
        <v>73</v>
      </c>
      <c r="H184" s="192"/>
      <c r="I184" s="33" t="str">
        <f>G184</f>
        <v>A4</v>
      </c>
      <c r="J184" s="193"/>
      <c r="K184" s="35" t="str">
        <f t="shared" si="23"/>
        <v>A4</v>
      </c>
      <c r="L184" s="194"/>
      <c r="M184" s="195"/>
      <c r="N184" s="195"/>
      <c r="O184" s="52">
        <f>IFERROR(VLOOKUP($D184,[1]K.LLCT!$C$10:$T$25,10,0),0)</f>
        <v>0</v>
      </c>
      <c r="P184" s="52">
        <f>IFERROR(VLOOKUP($D184,[1]K.LLCT!$C$10:$T$25,17,0),0)</f>
        <v>1</v>
      </c>
      <c r="Q184" s="196"/>
      <c r="R184" s="196"/>
      <c r="S184" s="197"/>
      <c r="T184" s="196" t="s">
        <v>454</v>
      </c>
    </row>
    <row r="185" spans="1:20" s="42" customFormat="1" ht="78" customHeight="1" x14ac:dyDescent="0.25">
      <c r="A185" s="27">
        <f t="shared" si="24"/>
        <v>153</v>
      </c>
      <c r="B185" s="27" t="s">
        <v>56</v>
      </c>
      <c r="C185" s="188" t="s">
        <v>461</v>
      </c>
      <c r="D185" s="189" t="s">
        <v>462</v>
      </c>
      <c r="E185" s="190" t="s">
        <v>73</v>
      </c>
      <c r="F185" s="200"/>
      <c r="G185" s="47" t="s">
        <v>73</v>
      </c>
      <c r="H185" s="201" t="s">
        <v>463</v>
      </c>
      <c r="I185" s="33" t="str">
        <f>G185</f>
        <v>A4</v>
      </c>
      <c r="J185" s="202" t="s">
        <v>384</v>
      </c>
      <c r="K185" s="35" t="str">
        <f t="shared" si="23"/>
        <v>A4</v>
      </c>
      <c r="L185" s="69"/>
      <c r="M185" s="60" t="s">
        <v>464</v>
      </c>
      <c r="N185" s="203" t="s">
        <v>393</v>
      </c>
      <c r="O185" s="52">
        <f>IFERROR(VLOOKUP($D185,[1]K.LLCT!$C$10:$T$25,10,0),0)</f>
        <v>0</v>
      </c>
      <c r="P185" s="52">
        <f>IFERROR(VLOOKUP($D185,[1]K.LLCT!$C$10:$T$25,17,0),0)</f>
        <v>0</v>
      </c>
      <c r="Q185" s="196"/>
      <c r="R185" s="196"/>
      <c r="S185" s="197"/>
      <c r="T185" s="196" t="s">
        <v>454</v>
      </c>
    </row>
    <row r="186" spans="1:20" s="42" customFormat="1" ht="25.5" customHeight="1" x14ac:dyDescent="0.25">
      <c r="A186" s="27">
        <f t="shared" si="24"/>
        <v>154</v>
      </c>
      <c r="B186" s="27" t="s">
        <v>59</v>
      </c>
      <c r="C186" s="188" t="s">
        <v>465</v>
      </c>
      <c r="D186" s="189" t="s">
        <v>466</v>
      </c>
      <c r="E186" s="190" t="s">
        <v>50</v>
      </c>
      <c r="F186" s="191" t="s">
        <v>211</v>
      </c>
      <c r="G186" s="47" t="s">
        <v>73</v>
      </c>
      <c r="H186" s="192"/>
      <c r="I186" s="33" t="str">
        <f t="shared" ref="I186:I196" si="25">G186</f>
        <v>A4</v>
      </c>
      <c r="J186" s="193"/>
      <c r="K186" s="35" t="str">
        <f t="shared" si="23"/>
        <v>A4</v>
      </c>
      <c r="L186" s="194"/>
      <c r="M186" s="195"/>
      <c r="N186" s="195"/>
      <c r="O186" s="52">
        <f>IFERROR(VLOOKUP($D186,[1]K.LLCT!$C$10:$T$25,10,0),0)</f>
        <v>0</v>
      </c>
      <c r="P186" s="52">
        <f>IFERROR(VLOOKUP($D186,[1]K.LLCT!$C$10:$T$25,17,0),0)</f>
        <v>0</v>
      </c>
      <c r="Q186" s="196"/>
      <c r="R186" s="196"/>
      <c r="S186" s="197"/>
      <c r="T186" s="196" t="s">
        <v>454</v>
      </c>
    </row>
    <row r="187" spans="1:20" s="42" customFormat="1" ht="34.5" customHeight="1" x14ac:dyDescent="0.25">
      <c r="A187" s="27">
        <f t="shared" si="24"/>
        <v>155</v>
      </c>
      <c r="B187" s="27" t="s">
        <v>66</v>
      </c>
      <c r="C187" s="204" t="s">
        <v>467</v>
      </c>
      <c r="D187" s="189" t="s">
        <v>468</v>
      </c>
      <c r="E187" s="190" t="s">
        <v>50</v>
      </c>
      <c r="F187" s="191" t="s">
        <v>211</v>
      </c>
      <c r="G187" s="47" t="s">
        <v>73</v>
      </c>
      <c r="H187" s="192"/>
      <c r="I187" s="33" t="str">
        <f t="shared" si="25"/>
        <v>A4</v>
      </c>
      <c r="J187" s="193"/>
      <c r="K187" s="35" t="str">
        <f t="shared" si="23"/>
        <v>A4</v>
      </c>
      <c r="L187" s="100"/>
      <c r="M187" s="195"/>
      <c r="N187" s="195"/>
      <c r="O187" s="52">
        <f>IFERROR(VLOOKUP($D187,[1]K.LLCT!$C$10:$T$25,10,0),0)</f>
        <v>0</v>
      </c>
      <c r="P187" s="52">
        <f>IFERROR(VLOOKUP($D187,[1]K.LLCT!$C$10:$T$25,17,0),0)</f>
        <v>0</v>
      </c>
      <c r="Q187" s="196"/>
      <c r="R187" s="196"/>
      <c r="S187" s="197"/>
      <c r="T187" s="196" t="s">
        <v>454</v>
      </c>
    </row>
    <row r="188" spans="1:20" s="42" customFormat="1" ht="27" customHeight="1" x14ac:dyDescent="0.25">
      <c r="A188" s="27">
        <f t="shared" si="24"/>
        <v>156</v>
      </c>
      <c r="B188" s="27" t="s">
        <v>70</v>
      </c>
      <c r="C188" s="199" t="s">
        <v>469</v>
      </c>
      <c r="D188" s="189" t="s">
        <v>470</v>
      </c>
      <c r="E188" s="190" t="s">
        <v>50</v>
      </c>
      <c r="F188" s="191" t="s">
        <v>211</v>
      </c>
      <c r="G188" s="47" t="s">
        <v>73</v>
      </c>
      <c r="H188" s="192"/>
      <c r="I188" s="33" t="str">
        <f t="shared" si="25"/>
        <v>A4</v>
      </c>
      <c r="J188" s="198"/>
      <c r="K188" s="35" t="str">
        <f t="shared" si="23"/>
        <v>A4</v>
      </c>
      <c r="L188" s="194"/>
      <c r="M188" s="195"/>
      <c r="N188" s="195"/>
      <c r="O188" s="52">
        <f>IFERROR(VLOOKUP($D188,[1]K.LLCT!$C$10:$T$25,10,0),0)</f>
        <v>0</v>
      </c>
      <c r="P188" s="52">
        <f>IFERROR(VLOOKUP($D188,[1]K.LLCT!$C$10:$T$25,17,0),0)</f>
        <v>0</v>
      </c>
      <c r="Q188" s="196"/>
      <c r="R188" s="196"/>
      <c r="S188" s="197"/>
      <c r="T188" s="196" t="s">
        <v>454</v>
      </c>
    </row>
    <row r="189" spans="1:20" s="42" customFormat="1" ht="83.25" customHeight="1" x14ac:dyDescent="0.25">
      <c r="A189" s="27">
        <f t="shared" si="24"/>
        <v>157</v>
      </c>
      <c r="B189" s="27" t="s">
        <v>105</v>
      </c>
      <c r="C189" s="188" t="s">
        <v>471</v>
      </c>
      <c r="D189" s="189" t="s">
        <v>472</v>
      </c>
      <c r="E189" s="190" t="s">
        <v>50</v>
      </c>
      <c r="F189" s="191" t="s">
        <v>211</v>
      </c>
      <c r="G189" s="47" t="s">
        <v>73</v>
      </c>
      <c r="H189" s="201" t="s">
        <v>463</v>
      </c>
      <c r="I189" s="33" t="str">
        <f t="shared" si="25"/>
        <v>A4</v>
      </c>
      <c r="J189" s="193" t="s">
        <v>384</v>
      </c>
      <c r="K189" s="35" t="str">
        <f t="shared" si="23"/>
        <v>A4</v>
      </c>
      <c r="L189" s="69"/>
      <c r="M189" s="60" t="s">
        <v>473</v>
      </c>
      <c r="N189" s="203" t="s">
        <v>393</v>
      </c>
      <c r="O189" s="52">
        <f>IFERROR(VLOOKUP($D189,[1]K.LLCT!$C$10:$T$25,10,0),0)</f>
        <v>0</v>
      </c>
      <c r="P189" s="52">
        <f>IFERROR(VLOOKUP($D189,[1]K.LLCT!$C$10:$T$25,17,0),0)</f>
        <v>0</v>
      </c>
      <c r="Q189" s="196"/>
      <c r="R189" s="196"/>
      <c r="S189" s="197"/>
      <c r="T189" s="196" t="s">
        <v>454</v>
      </c>
    </row>
    <row r="190" spans="1:20" s="42" customFormat="1" ht="33" customHeight="1" x14ac:dyDescent="0.25">
      <c r="A190" s="27">
        <f t="shared" si="24"/>
        <v>158</v>
      </c>
      <c r="B190" s="27" t="s">
        <v>109</v>
      </c>
      <c r="C190" s="188" t="s">
        <v>474</v>
      </c>
      <c r="D190" s="189" t="s">
        <v>475</v>
      </c>
      <c r="E190" s="190" t="s">
        <v>50</v>
      </c>
      <c r="F190" s="191" t="s">
        <v>211</v>
      </c>
      <c r="G190" s="47" t="s">
        <v>73</v>
      </c>
      <c r="H190" s="192"/>
      <c r="I190" s="33" t="str">
        <f t="shared" si="25"/>
        <v>A4</v>
      </c>
      <c r="J190" s="198"/>
      <c r="K190" s="35" t="str">
        <f t="shared" si="23"/>
        <v>A4</v>
      </c>
      <c r="L190" s="194"/>
      <c r="M190" s="195"/>
      <c r="N190" s="195"/>
      <c r="O190" s="52">
        <f>IFERROR(VLOOKUP($D190,[1]K.LLCT!$C$10:$T$25,10,0),0)</f>
        <v>0</v>
      </c>
      <c r="P190" s="52">
        <f>IFERROR(VLOOKUP($D190,[1]K.LLCT!$C$10:$T$25,17,0),0)</f>
        <v>0</v>
      </c>
      <c r="Q190" s="196"/>
      <c r="R190" s="196"/>
      <c r="S190" s="197"/>
      <c r="T190" s="196" t="s">
        <v>454</v>
      </c>
    </row>
    <row r="191" spans="1:20" s="42" customFormat="1" ht="24" customHeight="1" x14ac:dyDescent="0.25">
      <c r="A191" s="27">
        <f t="shared" si="24"/>
        <v>159</v>
      </c>
      <c r="B191" s="27" t="s">
        <v>65</v>
      </c>
      <c r="C191" s="188" t="s">
        <v>476</v>
      </c>
      <c r="D191" s="189" t="s">
        <v>477</v>
      </c>
      <c r="E191" s="190" t="s">
        <v>50</v>
      </c>
      <c r="F191" s="191" t="s">
        <v>211</v>
      </c>
      <c r="G191" s="47" t="s">
        <v>73</v>
      </c>
      <c r="H191" s="205"/>
      <c r="I191" s="33" t="str">
        <f t="shared" si="25"/>
        <v>A4</v>
      </c>
      <c r="J191" s="206"/>
      <c r="K191" s="35" t="str">
        <f t="shared" si="23"/>
        <v>A4</v>
      </c>
      <c r="L191" s="207"/>
      <c r="M191" s="208"/>
      <c r="N191" s="195"/>
      <c r="O191" s="52">
        <f>IFERROR(VLOOKUP($D191,[1]K.LLCT!$C$10:$T$25,10,0),0)</f>
        <v>0</v>
      </c>
      <c r="P191" s="52">
        <f>IFERROR(VLOOKUP($D191,[1]K.LLCT!$C$10:$T$25,17,0),0)</f>
        <v>0</v>
      </c>
      <c r="Q191" s="196"/>
      <c r="R191" s="196"/>
      <c r="S191" s="197"/>
      <c r="T191" s="196" t="s">
        <v>454</v>
      </c>
    </row>
    <row r="192" spans="1:20" s="5" customFormat="1" ht="34.5" customHeight="1" x14ac:dyDescent="0.25">
      <c r="A192" s="27">
        <f t="shared" si="24"/>
        <v>160</v>
      </c>
      <c r="B192" s="27" t="s">
        <v>114</v>
      </c>
      <c r="C192" s="209" t="s">
        <v>478</v>
      </c>
      <c r="D192" s="189" t="s">
        <v>479</v>
      </c>
      <c r="E192" s="190" t="s">
        <v>50</v>
      </c>
      <c r="F192" s="191" t="s">
        <v>211</v>
      </c>
      <c r="G192" s="47" t="s">
        <v>73</v>
      </c>
      <c r="H192" s="210"/>
      <c r="I192" s="33" t="str">
        <f t="shared" si="25"/>
        <v>A4</v>
      </c>
      <c r="J192" s="193"/>
      <c r="K192" s="35" t="str">
        <f t="shared" si="23"/>
        <v>A4</v>
      </c>
      <c r="L192" s="100"/>
      <c r="M192" s="195"/>
      <c r="N192" s="195"/>
      <c r="O192" s="52">
        <f>IFERROR(VLOOKUP($D192,[1]K.LLCT!$C$10:$T$25,10,0),0)</f>
        <v>0</v>
      </c>
      <c r="P192" s="52">
        <f>IFERROR(VLOOKUP($D192,[1]K.LLCT!$C$10:$T$25,17,0),0)</f>
        <v>0</v>
      </c>
      <c r="Q192" s="196"/>
      <c r="R192" s="196"/>
      <c r="S192" s="197"/>
      <c r="T192" s="196" t="s">
        <v>454</v>
      </c>
    </row>
    <row r="193" spans="1:20" s="5" customFormat="1" ht="36" customHeight="1" x14ac:dyDescent="0.25">
      <c r="A193" s="27">
        <f t="shared" si="24"/>
        <v>161</v>
      </c>
      <c r="B193" s="27" t="s">
        <v>117</v>
      </c>
      <c r="C193" s="188" t="s">
        <v>480</v>
      </c>
      <c r="D193" s="189" t="s">
        <v>481</v>
      </c>
      <c r="E193" s="190" t="s">
        <v>50</v>
      </c>
      <c r="F193" s="191" t="s">
        <v>211</v>
      </c>
      <c r="G193" s="47" t="s">
        <v>77</v>
      </c>
      <c r="H193" s="192"/>
      <c r="I193" s="33" t="str">
        <f t="shared" si="25"/>
        <v>A3</v>
      </c>
      <c r="J193" s="193"/>
      <c r="K193" s="35" t="str">
        <f t="shared" si="23"/>
        <v>A3</v>
      </c>
      <c r="L193" s="194"/>
      <c r="M193" s="195"/>
      <c r="N193" s="195"/>
      <c r="O193" s="52">
        <f>IFERROR(VLOOKUP($D193,[1]K.LLCT!$C$10:$T$25,10,0),0)</f>
        <v>1</v>
      </c>
      <c r="P193" s="52">
        <f>IFERROR(VLOOKUP($D193,[1]K.LLCT!$C$10:$T$25,17,0),0)</f>
        <v>1</v>
      </c>
      <c r="Q193" s="196"/>
      <c r="R193" s="196"/>
      <c r="S193" s="197"/>
      <c r="T193" s="196" t="s">
        <v>454</v>
      </c>
    </row>
    <row r="194" spans="1:20" s="42" customFormat="1" ht="27" customHeight="1" x14ac:dyDescent="0.25">
      <c r="A194" s="27">
        <f t="shared" si="24"/>
        <v>162</v>
      </c>
      <c r="B194" s="27" t="s">
        <v>81</v>
      </c>
      <c r="C194" s="204" t="s">
        <v>482</v>
      </c>
      <c r="D194" s="189" t="s">
        <v>483</v>
      </c>
      <c r="E194" s="190" t="s">
        <v>50</v>
      </c>
      <c r="F194" s="191" t="s">
        <v>211</v>
      </c>
      <c r="G194" s="47" t="s">
        <v>286</v>
      </c>
      <c r="H194" s="192" t="s">
        <v>484</v>
      </c>
      <c r="I194" s="33" t="str">
        <f t="shared" si="25"/>
        <v>A DN</v>
      </c>
      <c r="J194" s="198"/>
      <c r="K194" s="35" t="str">
        <f t="shared" si="23"/>
        <v>A DN</v>
      </c>
      <c r="L194" s="211" t="s">
        <v>484</v>
      </c>
      <c r="M194" s="195"/>
      <c r="N194" s="195"/>
      <c r="O194" s="52">
        <f>IFERROR(VLOOKUP($D194,[1]K.LLCT!$C$10:$T$25,10,0),0)</f>
        <v>0</v>
      </c>
      <c r="P194" s="52">
        <f>IFERROR(VLOOKUP($D194,[1]K.LLCT!$C$10:$T$25,17,0),0)</f>
        <v>0</v>
      </c>
      <c r="Q194" s="196"/>
      <c r="R194" s="196"/>
      <c r="S194" s="197"/>
      <c r="T194" s="196" t="s">
        <v>454</v>
      </c>
    </row>
    <row r="195" spans="1:20" s="42" customFormat="1" ht="27" customHeight="1" x14ac:dyDescent="0.25">
      <c r="A195" s="27">
        <f t="shared" si="24"/>
        <v>163</v>
      </c>
      <c r="B195" s="27" t="s">
        <v>123</v>
      </c>
      <c r="C195" s="188" t="s">
        <v>485</v>
      </c>
      <c r="D195" s="189" t="s">
        <v>486</v>
      </c>
      <c r="E195" s="190" t="s">
        <v>50</v>
      </c>
      <c r="F195" s="191" t="s">
        <v>211</v>
      </c>
      <c r="G195" s="47" t="s">
        <v>73</v>
      </c>
      <c r="H195" s="192"/>
      <c r="I195" s="33" t="str">
        <f t="shared" si="25"/>
        <v>A4</v>
      </c>
      <c r="J195" s="193"/>
      <c r="K195" s="35" t="str">
        <f t="shared" si="23"/>
        <v>A4</v>
      </c>
      <c r="L195" s="194"/>
      <c r="M195" s="195"/>
      <c r="N195" s="195"/>
      <c r="O195" s="52">
        <f>IFERROR(VLOOKUP($D195,[1]K.LLCT!$C$10:$T$25,10,0),0)</f>
        <v>0</v>
      </c>
      <c r="P195" s="52">
        <f>IFERROR(VLOOKUP($D195,[1]K.LLCT!$C$10:$T$25,17,0),0)</f>
        <v>0</v>
      </c>
      <c r="Q195" s="196"/>
      <c r="R195" s="196"/>
      <c r="S195" s="197"/>
      <c r="T195" s="196" t="s">
        <v>454</v>
      </c>
    </row>
    <row r="196" spans="1:20" s="61" customFormat="1" ht="79.5" customHeight="1" x14ac:dyDescent="0.25">
      <c r="A196" s="27">
        <f t="shared" si="24"/>
        <v>164</v>
      </c>
      <c r="B196" s="27" t="s">
        <v>127</v>
      </c>
      <c r="C196" s="188" t="s">
        <v>487</v>
      </c>
      <c r="D196" s="189" t="s">
        <v>488</v>
      </c>
      <c r="E196" s="190" t="s">
        <v>50</v>
      </c>
      <c r="F196" s="191" t="s">
        <v>211</v>
      </c>
      <c r="G196" s="47" t="s">
        <v>73</v>
      </c>
      <c r="H196" s="192" t="s">
        <v>489</v>
      </c>
      <c r="I196" s="33" t="str">
        <f t="shared" si="25"/>
        <v>A4</v>
      </c>
      <c r="J196" s="193" t="s">
        <v>384</v>
      </c>
      <c r="K196" s="35" t="str">
        <f t="shared" si="23"/>
        <v>A4</v>
      </c>
      <c r="L196" s="211"/>
      <c r="M196" s="60" t="s">
        <v>490</v>
      </c>
      <c r="N196" s="195" t="s">
        <v>491</v>
      </c>
      <c r="O196" s="52">
        <f>IFERROR(VLOOKUP($D196,[1]K.LLCT!$C$10:$T$25,10,0),0)</f>
        <v>0</v>
      </c>
      <c r="P196" s="52">
        <f>IFERROR(VLOOKUP($D196,[1]K.LLCT!$C$10:$T$25,17,0),0)</f>
        <v>0</v>
      </c>
      <c r="Q196" s="196"/>
      <c r="R196" s="196"/>
      <c r="S196" s="197"/>
      <c r="T196" s="196" t="s">
        <v>454</v>
      </c>
    </row>
    <row r="197" spans="1:20" ht="48.75" customHeight="1" x14ac:dyDescent="0.25">
      <c r="A197" s="18" t="s">
        <v>492</v>
      </c>
      <c r="B197" s="18" t="s">
        <v>492</v>
      </c>
      <c r="C197" s="19" t="s">
        <v>493</v>
      </c>
      <c r="D197" s="18"/>
      <c r="E197" s="11">
        <f>COUNTA($G199:$G224)</f>
        <v>26</v>
      </c>
      <c r="F197" s="20"/>
      <c r="G197" s="13">
        <f>COUNTA($G199:$G224)</f>
        <v>26</v>
      </c>
      <c r="H197" s="21" t="str">
        <f>(COUNTIF($G$199:$G$224,"A1")&amp;"A1")&amp;" + "&amp;(COUNTIF($G$199:$G$224,"A2")&amp;"A2")&amp;" + "&amp;(COUNTIF($G$199:$G$224,"A3")&amp;"A3")&amp;" + "&amp;(COUNTIF($G$199:$G$224,"A4")&amp;"A4")&amp;" + "&amp;(COUNTIF($G$199:$G$224,"B1")&amp;"B1")&amp;" + "&amp;(COUNTIF($G$199:$G$224,"B2")&amp;"B2")&amp;" + "&amp;(COUNTIF($G$199:$G$224,"C1")&amp;"C1")</f>
        <v>4A1 + 1A2 + 2A3 + 19A4 + 0B1 + 0B2 + 0C1</v>
      </c>
      <c r="I197" s="14">
        <f>COUNTA($I$199:$I$224)</f>
        <v>26</v>
      </c>
      <c r="J197" s="22" t="str">
        <f>(COUNTIF($I$199:$I$224,"A1")&amp;"A1")&amp;" + "&amp;(COUNTIF($I$199:$I$224,"A2")&amp;"A2")&amp;" + "&amp;(COUNTIF($I$199:$I$224,"A3")&amp;"A3")&amp;" + "&amp;(COUNTIF($I$199:$I$224,"A4")&amp;"A4")&amp;" + "&amp;(COUNTIF($I$199:$I$224,"B1")&amp;"B1")&amp;" + "&amp;(COUNTIF($I$199:$I$224,"B2")&amp;"B2")&amp;" + "&amp;(COUNTIF($I$199:$I$224,"C1")&amp;"C1")</f>
        <v>4A1 + 1A2 + 2A3 + 19A4 + 0B1 + 0B2 + 0C1</v>
      </c>
      <c r="K197" s="15">
        <f>COUNTA($K199:$K224)</f>
        <v>26</v>
      </c>
      <c r="L197" s="23" t="str">
        <f>(COUNTIF($K$199:$K$224,"A1")&amp;"A1")&amp;" + "&amp;(COUNTIF($K$199:$K$224,"A2")&amp;"A2")&amp;" + "&amp;(COUNTIF($K$199:$K$224,"A3")&amp;"A3")&amp;" + "&amp;(COUNTIF($K$199:$K$224,"A4")&amp;"A4")&amp;" + "&amp;(COUNTIF($K$199:$K$224,"B1")&amp;"B1")&amp;" + "&amp;(COUNTIF($K$199:$K$224,"B2")&amp;"B2")&amp;" + "&amp;(COUNTIF($K$199:$K$224,"C1")&amp;"C1")</f>
        <v>4A1 + 1A2 + 2A3 + 19A4 + 0B1 + 0B2 + 0C1</v>
      </c>
      <c r="M197" s="24"/>
      <c r="N197" s="24"/>
      <c r="O197" s="25"/>
      <c r="P197" s="25"/>
      <c r="Q197" s="25"/>
      <c r="R197" s="25"/>
      <c r="S197" s="26"/>
      <c r="T197" s="25"/>
    </row>
    <row r="198" spans="1:20" s="42" customFormat="1" ht="47.25" customHeight="1" x14ac:dyDescent="0.25">
      <c r="A198" s="39" t="s">
        <v>41</v>
      </c>
      <c r="B198" s="39" t="s">
        <v>41</v>
      </c>
      <c r="C198" s="40" t="s">
        <v>42</v>
      </c>
      <c r="D198" s="39"/>
      <c r="E198" s="11">
        <f>COUNTA($G199:$G224)</f>
        <v>26</v>
      </c>
      <c r="F198" s="41"/>
      <c r="G198" s="13">
        <f>COUNTA($G199:$G224)</f>
        <v>26</v>
      </c>
      <c r="H198" s="21" t="str">
        <f>(COUNTIF($G$199:$G$224,"A1")&amp;"A1")&amp;" + "&amp;(COUNTIF($G$199:$G$224,"A2")&amp;"A2")&amp;" + "&amp;(COUNTIF($G$199:$G$224,"A3")&amp;"A3")&amp;" + "&amp;(COUNTIF($G$199:$G$224,"A4")&amp;"A4")&amp;" + "&amp;(COUNTIF($G$199:$G$224,"B1")&amp;"B1")&amp;" + "&amp;(COUNTIF($G$199:$G$224,"B2")&amp;"B2")&amp;" + "&amp;(COUNTIF($G$199:$G$224,"C1")&amp;"C1")</f>
        <v>4A1 + 1A2 + 2A3 + 19A4 + 0B1 + 0B2 + 0C1</v>
      </c>
      <c r="I198" s="14">
        <f>COUNTA($I$199:$I$224)</f>
        <v>26</v>
      </c>
      <c r="J198" s="22" t="str">
        <f>(COUNTIF($I$199:$I$224,"A1")&amp;"A1")&amp;" + "&amp;(COUNTIF($I$199:$I$224,"A2")&amp;"A2")&amp;" + "&amp;(COUNTIF($I$199:$I$224,"A3")&amp;"A3")&amp;" + "&amp;(COUNTIF($I$199:$I$224,"A4")&amp;"A4")&amp;" + "&amp;(COUNTIF($I$199:$I$224,"B1")&amp;"B1")&amp;" + "&amp;(COUNTIF($I$199:$I$224,"B2")&amp;"B2")&amp;" + "&amp;(COUNTIF($I$199:$I$224,"C1")&amp;"C1")</f>
        <v>4A1 + 1A2 + 2A3 + 19A4 + 0B1 + 0B2 + 0C1</v>
      </c>
      <c r="K198" s="15">
        <f>COUNTA($K199:$K224)</f>
        <v>26</v>
      </c>
      <c r="L198" s="23" t="str">
        <f>(COUNTIF($K$199:$K$224,"A1")&amp;"A1")&amp;" + "&amp;(COUNTIF($K$199:$K$224,"A2")&amp;"A2")&amp;" + "&amp;(COUNTIF($K$199:$K$224,"A3")&amp;"A3")&amp;" + "&amp;(COUNTIF($K$199:$K$224,"A4")&amp;"A4")&amp;" + "&amp;(COUNTIF($K$199:$K$224,"B1")&amp;"B1")&amp;" + "&amp;(COUNTIF($K$199:$K$224,"B2")&amp;"B2")&amp;" + "&amp;(COUNTIF($K$199:$K$224,"C1")&amp;"C1")</f>
        <v>4A1 + 1A2 + 2A3 + 19A4 + 0B1 + 0B2 + 0C1</v>
      </c>
      <c r="M198" s="24"/>
      <c r="N198" s="24"/>
      <c r="O198" s="73"/>
      <c r="P198" s="73"/>
      <c r="Q198" s="25"/>
      <c r="R198" s="25"/>
      <c r="S198" s="26"/>
      <c r="T198" s="25"/>
    </row>
    <row r="199" spans="1:20" s="42" customFormat="1" ht="31.5" customHeight="1" x14ac:dyDescent="0.25">
      <c r="A199" s="27">
        <v>165</v>
      </c>
      <c r="B199" s="27">
        <v>1</v>
      </c>
      <c r="C199" s="71" t="s">
        <v>494</v>
      </c>
      <c r="D199" s="81" t="s">
        <v>495</v>
      </c>
      <c r="E199" s="80" t="s">
        <v>27</v>
      </c>
      <c r="F199" s="84" t="s">
        <v>45</v>
      </c>
      <c r="G199" s="47" t="s">
        <v>27</v>
      </c>
      <c r="H199" s="48"/>
      <c r="I199" s="33" t="str">
        <f>G199</f>
        <v>A1</v>
      </c>
      <c r="J199" s="49"/>
      <c r="K199" s="35" t="str">
        <f>I199</f>
        <v>A1</v>
      </c>
      <c r="L199" s="50"/>
      <c r="M199" s="37"/>
      <c r="N199" s="37"/>
      <c r="O199" s="52">
        <f>IFERROR(VLOOKUP($D199,'[1]K.CƠ KHÍ'!$C$10:$W$35,13,0),0)</f>
        <v>4</v>
      </c>
      <c r="P199" s="52">
        <f>IFERROR(VLOOKUP($D199,'[1]K.CƠ KHÍ'!$C$10:$W$35,20,0),0)</f>
        <v>3</v>
      </c>
      <c r="Q199" s="81"/>
      <c r="R199" s="81"/>
      <c r="S199" s="129"/>
      <c r="T199" s="81" t="s">
        <v>496</v>
      </c>
    </row>
    <row r="200" spans="1:20" s="5" customFormat="1" ht="22.5" customHeight="1" x14ac:dyDescent="0.25">
      <c r="A200" s="27">
        <f>A199+1</f>
        <v>166</v>
      </c>
      <c r="B200" s="27">
        <v>2</v>
      </c>
      <c r="C200" s="71" t="s">
        <v>497</v>
      </c>
      <c r="D200" s="52" t="s">
        <v>498</v>
      </c>
      <c r="E200" s="74" t="s">
        <v>77</v>
      </c>
      <c r="F200" s="75" t="s">
        <v>499</v>
      </c>
      <c r="G200" s="47" t="s">
        <v>77</v>
      </c>
      <c r="H200" s="67"/>
      <c r="I200" s="33" t="str">
        <f t="shared" ref="I200:I224" si="26">G200</f>
        <v>A3</v>
      </c>
      <c r="J200" s="87"/>
      <c r="K200" s="35" t="str">
        <f t="shared" ref="K200:K224" si="27">I200</f>
        <v>A3</v>
      </c>
      <c r="L200" s="88"/>
      <c r="M200" s="60"/>
      <c r="N200" s="60"/>
      <c r="O200" s="52">
        <f>IFERROR(VLOOKUP($D200,'[1]K.CƠ KHÍ'!$C$10:$W$35,13,0),0)</f>
        <v>2</v>
      </c>
      <c r="P200" s="52">
        <f>IFERROR(VLOOKUP($D200,'[1]K.CƠ KHÍ'!$C$10:$W$35,20,0),0)</f>
        <v>0</v>
      </c>
      <c r="Q200" s="52"/>
      <c r="R200" s="52"/>
      <c r="S200" s="53"/>
      <c r="T200" s="81" t="s">
        <v>496</v>
      </c>
    </row>
    <row r="201" spans="1:20" s="5" customFormat="1" ht="60" customHeight="1" x14ac:dyDescent="0.25">
      <c r="A201" s="27">
        <f t="shared" ref="A201:A224" si="28">A200+1</f>
        <v>167</v>
      </c>
      <c r="B201" s="27">
        <v>3</v>
      </c>
      <c r="C201" s="71" t="s">
        <v>500</v>
      </c>
      <c r="D201" s="52" t="s">
        <v>501</v>
      </c>
      <c r="E201" s="74" t="s">
        <v>77</v>
      </c>
      <c r="F201" s="75" t="s">
        <v>499</v>
      </c>
      <c r="G201" s="47" t="s">
        <v>73</v>
      </c>
      <c r="H201" s="67" t="s">
        <v>502</v>
      </c>
      <c r="I201" s="33" t="str">
        <f t="shared" si="26"/>
        <v>A4</v>
      </c>
      <c r="J201" s="165" t="s">
        <v>384</v>
      </c>
      <c r="K201" s="35" t="str">
        <f t="shared" si="27"/>
        <v>A4</v>
      </c>
      <c r="L201" s="69"/>
      <c r="M201" s="60" t="s">
        <v>503</v>
      </c>
      <c r="N201" s="60" t="s">
        <v>504</v>
      </c>
      <c r="O201" s="52">
        <f>IFERROR(VLOOKUP($D201,'[1]K.CƠ KHÍ'!$C$10:$W$35,13,0),0)</f>
        <v>0</v>
      </c>
      <c r="P201" s="52">
        <f>IFERROR(VLOOKUP($D201,'[1]K.CƠ KHÍ'!$C$10:$W$35,20,0),0)</f>
        <v>0</v>
      </c>
      <c r="Q201" s="52"/>
      <c r="R201" s="52"/>
      <c r="S201" s="53"/>
      <c r="T201" s="81" t="s">
        <v>496</v>
      </c>
    </row>
    <row r="202" spans="1:20" s="5" customFormat="1" ht="60" customHeight="1" x14ac:dyDescent="0.25">
      <c r="A202" s="27">
        <f t="shared" si="28"/>
        <v>168</v>
      </c>
      <c r="B202" s="27">
        <v>4</v>
      </c>
      <c r="C202" s="71" t="s">
        <v>505</v>
      </c>
      <c r="D202" s="52" t="s">
        <v>506</v>
      </c>
      <c r="E202" s="74" t="s">
        <v>50</v>
      </c>
      <c r="F202" s="84" t="s">
        <v>211</v>
      </c>
      <c r="G202" s="47" t="s">
        <v>50</v>
      </c>
      <c r="H202" s="67" t="s">
        <v>502</v>
      </c>
      <c r="I202" s="33" t="str">
        <f t="shared" si="26"/>
        <v>A2</v>
      </c>
      <c r="J202" s="68" t="s">
        <v>384</v>
      </c>
      <c r="K202" s="35" t="str">
        <f t="shared" si="27"/>
        <v>A2</v>
      </c>
      <c r="L202" s="69"/>
      <c r="M202" s="60" t="s">
        <v>507</v>
      </c>
      <c r="N202" s="60" t="s">
        <v>508</v>
      </c>
      <c r="O202" s="52">
        <f>IFERROR(VLOOKUP($D202,'[1]K.CƠ KHÍ'!$C$10:$W$35,13,0),0)</f>
        <v>2</v>
      </c>
      <c r="P202" s="52">
        <f>IFERROR(VLOOKUP($D202,'[1]K.CƠ KHÍ'!$C$10:$W$35,20,0),0)</f>
        <v>2</v>
      </c>
      <c r="Q202" s="52"/>
      <c r="R202" s="52"/>
      <c r="S202" s="53"/>
      <c r="T202" s="81" t="s">
        <v>496</v>
      </c>
    </row>
    <row r="203" spans="1:20" s="5" customFormat="1" ht="53.25" customHeight="1" x14ac:dyDescent="0.25">
      <c r="A203" s="27">
        <f t="shared" si="28"/>
        <v>169</v>
      </c>
      <c r="B203" s="27">
        <v>5</v>
      </c>
      <c r="C203" s="71" t="s">
        <v>509</v>
      </c>
      <c r="D203" s="52" t="s">
        <v>510</v>
      </c>
      <c r="E203" s="80" t="s">
        <v>27</v>
      </c>
      <c r="F203" s="30" t="s">
        <v>511</v>
      </c>
      <c r="G203" s="47" t="s">
        <v>27</v>
      </c>
      <c r="H203" s="67" t="s">
        <v>502</v>
      </c>
      <c r="I203" s="33" t="str">
        <f t="shared" si="26"/>
        <v>A1</v>
      </c>
      <c r="J203" s="212" t="s">
        <v>384</v>
      </c>
      <c r="K203" s="35" t="str">
        <f t="shared" si="27"/>
        <v>A1</v>
      </c>
      <c r="L203" s="69"/>
      <c r="M203" s="60" t="s">
        <v>512</v>
      </c>
      <c r="N203" s="60" t="s">
        <v>504</v>
      </c>
      <c r="O203" s="52">
        <f>IFERROR(VLOOKUP($D203,'[1]K.CƠ KHÍ'!$C$10:$W$35,13,0),0)</f>
        <v>3</v>
      </c>
      <c r="P203" s="52">
        <f>IFERROR(VLOOKUP($D203,'[1]K.CƠ KHÍ'!$C$10:$W$35,20,0),0)</f>
        <v>2</v>
      </c>
      <c r="Q203" s="52"/>
      <c r="R203" s="52"/>
      <c r="S203" s="53"/>
      <c r="T203" s="81" t="s">
        <v>496</v>
      </c>
    </row>
    <row r="204" spans="1:20" s="5" customFormat="1" ht="22.5" customHeight="1" x14ac:dyDescent="0.25">
      <c r="A204" s="27">
        <f t="shared" si="28"/>
        <v>170</v>
      </c>
      <c r="B204" s="27">
        <v>6</v>
      </c>
      <c r="C204" s="71" t="s">
        <v>513</v>
      </c>
      <c r="D204" s="52" t="s">
        <v>514</v>
      </c>
      <c r="E204" s="45" t="s">
        <v>77</v>
      </c>
      <c r="F204" s="97" t="s">
        <v>145</v>
      </c>
      <c r="G204" s="47" t="s">
        <v>73</v>
      </c>
      <c r="H204" s="67"/>
      <c r="I204" s="33" t="str">
        <f>G204</f>
        <v>A4</v>
      </c>
      <c r="J204" s="87"/>
      <c r="K204" s="35" t="str">
        <f t="shared" si="27"/>
        <v>A4</v>
      </c>
      <c r="L204" s="88"/>
      <c r="M204" s="60"/>
      <c r="N204" s="60"/>
      <c r="O204" s="52">
        <f>IFERROR(VLOOKUP($D204,'[1]K.CƠ KHÍ'!$C$10:$W$35,13,0),0)</f>
        <v>0</v>
      </c>
      <c r="P204" s="52">
        <f>IFERROR(VLOOKUP($D204,'[1]K.CƠ KHÍ'!$C$10:$W$35,20,0),0)</f>
        <v>0</v>
      </c>
      <c r="Q204" s="52"/>
      <c r="R204" s="52"/>
      <c r="S204" s="46"/>
      <c r="T204" s="81" t="s">
        <v>496</v>
      </c>
    </row>
    <row r="205" spans="1:20" s="5" customFormat="1" ht="30" customHeight="1" x14ac:dyDescent="0.25">
      <c r="A205" s="27">
        <f t="shared" si="28"/>
        <v>171</v>
      </c>
      <c r="B205" s="27">
        <v>7</v>
      </c>
      <c r="C205" s="71" t="s">
        <v>515</v>
      </c>
      <c r="D205" s="52" t="s">
        <v>516</v>
      </c>
      <c r="E205" s="74" t="s">
        <v>50</v>
      </c>
      <c r="F205" s="84" t="s">
        <v>211</v>
      </c>
      <c r="G205" s="47" t="s">
        <v>73</v>
      </c>
      <c r="H205" s="48"/>
      <c r="I205" s="33" t="str">
        <f t="shared" si="26"/>
        <v>A4</v>
      </c>
      <c r="J205" s="49"/>
      <c r="K205" s="35" t="str">
        <f t="shared" si="27"/>
        <v>A4</v>
      </c>
      <c r="L205" s="50"/>
      <c r="M205" s="51"/>
      <c r="N205" s="51"/>
      <c r="O205" s="52">
        <f>IFERROR(VLOOKUP($D205,'[1]K.CƠ KHÍ'!$C$10:$W$35,13,0),0)</f>
        <v>0</v>
      </c>
      <c r="P205" s="52">
        <f>IFERROR(VLOOKUP($D205,'[1]K.CƠ KHÍ'!$C$10:$W$35,20,0),0)</f>
        <v>0</v>
      </c>
      <c r="Q205" s="52"/>
      <c r="R205" s="52"/>
      <c r="S205" s="53"/>
      <c r="T205" s="81" t="s">
        <v>496</v>
      </c>
    </row>
    <row r="206" spans="1:20" s="5" customFormat="1" ht="61.5" customHeight="1" x14ac:dyDescent="0.25">
      <c r="A206" s="27">
        <f t="shared" si="28"/>
        <v>172</v>
      </c>
      <c r="B206" s="27">
        <v>8</v>
      </c>
      <c r="C206" s="71" t="s">
        <v>517</v>
      </c>
      <c r="D206" s="52" t="s">
        <v>518</v>
      </c>
      <c r="E206" s="45" t="s">
        <v>77</v>
      </c>
      <c r="F206" s="97" t="s">
        <v>145</v>
      </c>
      <c r="G206" s="47" t="s">
        <v>77</v>
      </c>
      <c r="H206" s="67" t="s">
        <v>502</v>
      </c>
      <c r="I206" s="33" t="str">
        <f t="shared" si="26"/>
        <v>A3</v>
      </c>
      <c r="J206" s="165" t="s">
        <v>384</v>
      </c>
      <c r="K206" s="35" t="str">
        <f t="shared" si="27"/>
        <v>A3</v>
      </c>
      <c r="L206" s="69"/>
      <c r="M206" s="60" t="s">
        <v>519</v>
      </c>
      <c r="N206" s="60" t="s">
        <v>508</v>
      </c>
      <c r="O206" s="52">
        <f>IFERROR(VLOOKUP($D206,'[1]K.CƠ KHÍ'!$C$10:$W$35,13,0),0)</f>
        <v>0</v>
      </c>
      <c r="P206" s="52">
        <f>IFERROR(VLOOKUP($D206,'[1]K.CƠ KHÍ'!$C$10:$W$35,20,0),0)</f>
        <v>2</v>
      </c>
      <c r="Q206" s="52"/>
      <c r="R206" s="52"/>
      <c r="S206" s="46"/>
      <c r="T206" s="81" t="s">
        <v>496</v>
      </c>
    </row>
    <row r="207" spans="1:20" s="5" customFormat="1" ht="61.5" customHeight="1" x14ac:dyDescent="0.25">
      <c r="A207" s="27">
        <f t="shared" si="28"/>
        <v>173</v>
      </c>
      <c r="B207" s="27">
        <v>9</v>
      </c>
      <c r="C207" s="71" t="s">
        <v>520</v>
      </c>
      <c r="D207" s="52" t="s">
        <v>521</v>
      </c>
      <c r="E207" s="74" t="s">
        <v>73</v>
      </c>
      <c r="F207" s="143"/>
      <c r="G207" s="47" t="s">
        <v>73</v>
      </c>
      <c r="H207" s="67" t="s">
        <v>522</v>
      </c>
      <c r="I207" s="33" t="str">
        <f t="shared" si="26"/>
        <v>A4</v>
      </c>
      <c r="J207" s="165" t="s">
        <v>384</v>
      </c>
      <c r="K207" s="35" t="str">
        <f t="shared" si="27"/>
        <v>A4</v>
      </c>
      <c r="L207" s="69"/>
      <c r="M207" s="60" t="s">
        <v>523</v>
      </c>
      <c r="N207" s="60" t="s">
        <v>508</v>
      </c>
      <c r="O207" s="52">
        <f>IFERROR(VLOOKUP($D207,'[1]K.CƠ KHÍ'!$C$10:$W$35,13,0),0)</f>
        <v>0</v>
      </c>
      <c r="P207" s="52">
        <f>IFERROR(VLOOKUP($D207,'[1]K.CƠ KHÍ'!$C$10:$W$35,20,0),0)</f>
        <v>0</v>
      </c>
      <c r="Q207" s="52"/>
      <c r="R207" s="52"/>
      <c r="S207" s="53"/>
      <c r="T207" s="81" t="s">
        <v>496</v>
      </c>
    </row>
    <row r="208" spans="1:20" s="5" customFormat="1" ht="22.5" customHeight="1" x14ac:dyDescent="0.25">
      <c r="A208" s="27">
        <f t="shared" si="28"/>
        <v>174</v>
      </c>
      <c r="B208" s="27">
        <v>10</v>
      </c>
      <c r="C208" s="71" t="s">
        <v>524</v>
      </c>
      <c r="D208" s="52" t="s">
        <v>525</v>
      </c>
      <c r="E208" s="74" t="s">
        <v>73</v>
      </c>
      <c r="F208" s="143"/>
      <c r="G208" s="47" t="s">
        <v>73</v>
      </c>
      <c r="H208" s="67"/>
      <c r="I208" s="33" t="str">
        <f>G208</f>
        <v>A4</v>
      </c>
      <c r="J208" s="87"/>
      <c r="K208" s="35" t="str">
        <f t="shared" si="27"/>
        <v>A4</v>
      </c>
      <c r="L208" s="88"/>
      <c r="M208" s="60"/>
      <c r="N208" s="60"/>
      <c r="O208" s="52">
        <f>IFERROR(VLOOKUP($D208,'[1]K.CƠ KHÍ'!$C$10:$W$35,13,0),0)</f>
        <v>0</v>
      </c>
      <c r="P208" s="52">
        <f>IFERROR(VLOOKUP($D208,'[1]K.CƠ KHÍ'!$C$10:$W$35,20,0),0)</f>
        <v>0</v>
      </c>
      <c r="Q208" s="52"/>
      <c r="R208" s="52"/>
      <c r="S208" s="53"/>
      <c r="T208" s="81" t="s">
        <v>496</v>
      </c>
    </row>
    <row r="209" spans="1:20" s="5" customFormat="1" ht="22.5" customHeight="1" x14ac:dyDescent="0.25">
      <c r="A209" s="27">
        <f t="shared" si="28"/>
        <v>175</v>
      </c>
      <c r="B209" s="27">
        <v>11</v>
      </c>
      <c r="C209" s="71" t="s">
        <v>526</v>
      </c>
      <c r="D209" s="52" t="s">
        <v>527</v>
      </c>
      <c r="E209" s="74" t="s">
        <v>73</v>
      </c>
      <c r="F209" s="143"/>
      <c r="G209" s="47" t="s">
        <v>73</v>
      </c>
      <c r="H209" s="67"/>
      <c r="I209" s="33" t="str">
        <f t="shared" si="26"/>
        <v>A4</v>
      </c>
      <c r="J209" s="87"/>
      <c r="K209" s="35" t="str">
        <f t="shared" si="27"/>
        <v>A4</v>
      </c>
      <c r="L209" s="88"/>
      <c r="M209" s="60"/>
      <c r="N209" s="60"/>
      <c r="O209" s="52">
        <f>IFERROR(VLOOKUP($D209,'[1]K.CƠ KHÍ'!$C$10:$W$35,13,0),0)</f>
        <v>0</v>
      </c>
      <c r="P209" s="52">
        <f>IFERROR(VLOOKUP($D209,'[1]K.CƠ KHÍ'!$C$10:$W$35,20,0),0)</f>
        <v>0</v>
      </c>
      <c r="Q209" s="52"/>
      <c r="R209" s="52"/>
      <c r="S209" s="53"/>
      <c r="T209" s="81" t="s">
        <v>496</v>
      </c>
    </row>
    <row r="210" spans="1:20" s="5" customFormat="1" ht="22.5" customHeight="1" x14ac:dyDescent="0.25">
      <c r="A210" s="27">
        <f t="shared" si="28"/>
        <v>176</v>
      </c>
      <c r="B210" s="27">
        <v>12</v>
      </c>
      <c r="C210" s="71" t="s">
        <v>528</v>
      </c>
      <c r="D210" s="52" t="s">
        <v>529</v>
      </c>
      <c r="E210" s="74" t="s">
        <v>73</v>
      </c>
      <c r="F210" s="143"/>
      <c r="G210" s="47" t="s">
        <v>73</v>
      </c>
      <c r="H210" s="67"/>
      <c r="I210" s="33" t="str">
        <f t="shared" si="26"/>
        <v>A4</v>
      </c>
      <c r="J210" s="212"/>
      <c r="K210" s="35" t="str">
        <f t="shared" si="27"/>
        <v>A4</v>
      </c>
      <c r="L210" s="88"/>
      <c r="M210" s="60"/>
      <c r="N210" s="60"/>
      <c r="O210" s="52">
        <f>IFERROR(VLOOKUP($D210,'[1]K.CƠ KHÍ'!$C$10:$W$35,13,0),0)</f>
        <v>0</v>
      </c>
      <c r="P210" s="52">
        <f>IFERROR(VLOOKUP($D210,'[1]K.CƠ KHÍ'!$C$10:$W$35,20,0),0)</f>
        <v>0</v>
      </c>
      <c r="Q210" s="52"/>
      <c r="R210" s="52"/>
      <c r="S210" s="53"/>
      <c r="T210" s="81" t="s">
        <v>496</v>
      </c>
    </row>
    <row r="211" spans="1:20" s="5" customFormat="1" ht="22.5" customHeight="1" x14ac:dyDescent="0.25">
      <c r="A211" s="27">
        <f t="shared" si="28"/>
        <v>177</v>
      </c>
      <c r="B211" s="27">
        <v>13</v>
      </c>
      <c r="C211" s="71" t="s">
        <v>530</v>
      </c>
      <c r="D211" s="52" t="s">
        <v>531</v>
      </c>
      <c r="E211" s="74" t="s">
        <v>73</v>
      </c>
      <c r="F211" s="143"/>
      <c r="G211" s="47" t="s">
        <v>73</v>
      </c>
      <c r="H211" s="67"/>
      <c r="I211" s="33" t="str">
        <f t="shared" si="26"/>
        <v>A4</v>
      </c>
      <c r="J211" s="87"/>
      <c r="K211" s="35" t="str">
        <f t="shared" si="27"/>
        <v>A4</v>
      </c>
      <c r="L211" s="88"/>
      <c r="M211" s="60"/>
      <c r="N211" s="60"/>
      <c r="O211" s="52">
        <f>IFERROR(VLOOKUP($D211,'[1]K.CƠ KHÍ'!$C$10:$W$35,13,0),0)</f>
        <v>1</v>
      </c>
      <c r="P211" s="52">
        <f>IFERROR(VLOOKUP($D211,'[1]K.CƠ KHÍ'!$C$10:$W$35,20,0),0)</f>
        <v>0</v>
      </c>
      <c r="Q211" s="52"/>
      <c r="R211" s="52"/>
      <c r="S211" s="53"/>
      <c r="T211" s="81" t="s">
        <v>496</v>
      </c>
    </row>
    <row r="212" spans="1:20" s="5" customFormat="1" ht="22.5" customHeight="1" x14ac:dyDescent="0.25">
      <c r="A212" s="27">
        <f t="shared" si="28"/>
        <v>178</v>
      </c>
      <c r="B212" s="27">
        <v>14</v>
      </c>
      <c r="C212" s="71" t="s">
        <v>532</v>
      </c>
      <c r="D212" s="52" t="s">
        <v>533</v>
      </c>
      <c r="E212" s="74" t="s">
        <v>73</v>
      </c>
      <c r="F212" s="143"/>
      <c r="G212" s="47" t="s">
        <v>73</v>
      </c>
      <c r="H212" s="213"/>
      <c r="I212" s="33" t="str">
        <f t="shared" si="26"/>
        <v>A4</v>
      </c>
      <c r="J212" s="214"/>
      <c r="K212" s="35" t="str">
        <f t="shared" si="27"/>
        <v>A4</v>
      </c>
      <c r="L212" s="215"/>
      <c r="M212" s="216"/>
      <c r="N212" s="60"/>
      <c r="O212" s="52">
        <f>IFERROR(VLOOKUP($D212,'[1]K.CƠ KHÍ'!$C$10:$W$35,13,0),0)</f>
        <v>0</v>
      </c>
      <c r="P212" s="52">
        <f>IFERROR(VLOOKUP($D212,'[1]K.CƠ KHÍ'!$C$10:$W$35,20,0),0)</f>
        <v>0</v>
      </c>
      <c r="Q212" s="52"/>
      <c r="R212" s="52"/>
      <c r="S212" s="53"/>
      <c r="T212" s="81" t="s">
        <v>496</v>
      </c>
    </row>
    <row r="213" spans="1:20" s="5" customFormat="1" ht="22.5" customHeight="1" x14ac:dyDescent="0.25">
      <c r="A213" s="27">
        <f t="shared" si="28"/>
        <v>179</v>
      </c>
      <c r="B213" s="27">
        <v>15</v>
      </c>
      <c r="C213" s="71" t="s">
        <v>471</v>
      </c>
      <c r="D213" s="52" t="s">
        <v>534</v>
      </c>
      <c r="E213" s="74" t="s">
        <v>77</v>
      </c>
      <c r="F213" s="75" t="s">
        <v>499</v>
      </c>
      <c r="G213" s="47" t="s">
        <v>73</v>
      </c>
      <c r="H213" s="67"/>
      <c r="I213" s="33" t="str">
        <f>G213</f>
        <v>A4</v>
      </c>
      <c r="J213" s="87"/>
      <c r="K213" s="35" t="str">
        <f t="shared" si="27"/>
        <v>A4</v>
      </c>
      <c r="L213" s="88"/>
      <c r="M213" s="60"/>
      <c r="N213" s="60"/>
      <c r="O213" s="52">
        <f>IFERROR(VLOOKUP($D213,'[1]K.CƠ KHÍ'!$C$10:$W$35,13,0),0)</f>
        <v>0</v>
      </c>
      <c r="P213" s="52">
        <f>IFERROR(VLOOKUP($D213,'[1]K.CƠ KHÍ'!$C$10:$W$35,20,0),0)</f>
        <v>0</v>
      </c>
      <c r="Q213" s="52"/>
      <c r="R213" s="52"/>
      <c r="S213" s="53"/>
      <c r="T213" s="81" t="s">
        <v>496</v>
      </c>
    </row>
    <row r="214" spans="1:20" s="5" customFormat="1" ht="22.5" customHeight="1" x14ac:dyDescent="0.25">
      <c r="A214" s="27">
        <f t="shared" si="28"/>
        <v>180</v>
      </c>
      <c r="B214" s="27">
        <v>16</v>
      </c>
      <c r="C214" s="71" t="s">
        <v>535</v>
      </c>
      <c r="D214" s="52" t="s">
        <v>536</v>
      </c>
      <c r="E214" s="74" t="s">
        <v>73</v>
      </c>
      <c r="F214" s="143"/>
      <c r="G214" s="47" t="s">
        <v>73</v>
      </c>
      <c r="H214" s="67"/>
      <c r="I214" s="33" t="str">
        <f t="shared" si="26"/>
        <v>A4</v>
      </c>
      <c r="J214" s="87"/>
      <c r="K214" s="35" t="str">
        <f t="shared" si="27"/>
        <v>A4</v>
      </c>
      <c r="L214" s="88"/>
      <c r="M214" s="60"/>
      <c r="N214" s="60"/>
      <c r="O214" s="52">
        <f>IFERROR(VLOOKUP($D214,'[1]K.CƠ KHÍ'!$C$10:$W$35,13,0),0)</f>
        <v>0</v>
      </c>
      <c r="P214" s="52">
        <f>IFERROR(VLOOKUP($D214,'[1]K.CƠ KHÍ'!$C$10:$W$35,20,0),0)</f>
        <v>0</v>
      </c>
      <c r="Q214" s="52"/>
      <c r="R214" s="52"/>
      <c r="S214" s="53"/>
      <c r="T214" s="81" t="s">
        <v>496</v>
      </c>
    </row>
    <row r="215" spans="1:20" s="5" customFormat="1" ht="22.5" customHeight="1" x14ac:dyDescent="0.25">
      <c r="A215" s="27">
        <f t="shared" si="28"/>
        <v>181</v>
      </c>
      <c r="B215" s="27">
        <v>17</v>
      </c>
      <c r="C215" s="71" t="s">
        <v>537</v>
      </c>
      <c r="D215" s="52" t="s">
        <v>538</v>
      </c>
      <c r="E215" s="74" t="s">
        <v>77</v>
      </c>
      <c r="F215" s="75" t="s">
        <v>499</v>
      </c>
      <c r="G215" s="47" t="s">
        <v>73</v>
      </c>
      <c r="H215" s="67"/>
      <c r="I215" s="33" t="str">
        <f>G215</f>
        <v>A4</v>
      </c>
      <c r="J215" s="87"/>
      <c r="K215" s="35" t="str">
        <f t="shared" si="27"/>
        <v>A4</v>
      </c>
      <c r="L215" s="88"/>
      <c r="M215" s="60"/>
      <c r="N215" s="60"/>
      <c r="O215" s="52">
        <f>IFERROR(VLOOKUP($D215,'[1]K.CƠ KHÍ'!$C$10:$W$35,13,0),0)</f>
        <v>0</v>
      </c>
      <c r="P215" s="52">
        <f>IFERROR(VLOOKUP($D215,'[1]K.CƠ KHÍ'!$C$10:$W$35,20,0),0)</f>
        <v>0</v>
      </c>
      <c r="Q215" s="52"/>
      <c r="R215" s="52"/>
      <c r="S215" s="53"/>
      <c r="T215" s="81" t="s">
        <v>496</v>
      </c>
    </row>
    <row r="216" spans="1:20" s="5" customFormat="1" ht="40.5" customHeight="1" x14ac:dyDescent="0.25">
      <c r="A216" s="27">
        <f t="shared" si="28"/>
        <v>182</v>
      </c>
      <c r="B216" s="27">
        <v>18</v>
      </c>
      <c r="C216" s="71" t="s">
        <v>539</v>
      </c>
      <c r="D216" s="52" t="s">
        <v>540</v>
      </c>
      <c r="E216" s="74" t="s">
        <v>73</v>
      </c>
      <c r="F216" s="143"/>
      <c r="G216" s="47" t="s">
        <v>73</v>
      </c>
      <c r="H216" s="67" t="s">
        <v>502</v>
      </c>
      <c r="I216" s="33" t="str">
        <f t="shared" si="26"/>
        <v>A4</v>
      </c>
      <c r="J216" s="165" t="s">
        <v>384</v>
      </c>
      <c r="K216" s="35" t="str">
        <f t="shared" si="27"/>
        <v>A4</v>
      </c>
      <c r="L216" s="69"/>
      <c r="M216" s="60" t="s">
        <v>541</v>
      </c>
      <c r="N216" s="60" t="s">
        <v>508</v>
      </c>
      <c r="O216" s="52">
        <f>IFERROR(VLOOKUP($D216,'[1]K.CƠ KHÍ'!$C$10:$W$35,13,0),0)</f>
        <v>0</v>
      </c>
      <c r="P216" s="52">
        <f>IFERROR(VLOOKUP($D216,'[1]K.CƠ KHÍ'!$C$10:$W$35,20,0),0)</f>
        <v>0</v>
      </c>
      <c r="Q216" s="52"/>
      <c r="R216" s="52"/>
      <c r="S216" s="53"/>
      <c r="T216" s="81" t="s">
        <v>496</v>
      </c>
    </row>
    <row r="217" spans="1:20" s="5" customFormat="1" ht="36.75" customHeight="1" x14ac:dyDescent="0.25">
      <c r="A217" s="27">
        <f t="shared" si="28"/>
        <v>183</v>
      </c>
      <c r="B217" s="27">
        <v>19</v>
      </c>
      <c r="C217" s="71" t="s">
        <v>542</v>
      </c>
      <c r="D217" s="52" t="s">
        <v>543</v>
      </c>
      <c r="E217" s="74" t="s">
        <v>73</v>
      </c>
      <c r="F217" s="143"/>
      <c r="G217" s="47" t="s">
        <v>73</v>
      </c>
      <c r="H217" s="67"/>
      <c r="I217" s="33" t="str">
        <f>G217</f>
        <v>A4</v>
      </c>
      <c r="J217" s="68"/>
      <c r="K217" s="35" t="str">
        <f t="shared" si="27"/>
        <v>A4</v>
      </c>
      <c r="L217" s="88"/>
      <c r="M217" s="60"/>
      <c r="N217" s="60"/>
      <c r="O217" s="52">
        <f>IFERROR(VLOOKUP($D217,'[1]K.CƠ KHÍ'!$C$10:$W$35,13,0),0)</f>
        <v>0</v>
      </c>
      <c r="P217" s="52">
        <f>IFERROR(VLOOKUP($D217,'[1]K.CƠ KHÍ'!$C$10:$W$35,20,0),0)</f>
        <v>0</v>
      </c>
      <c r="Q217" s="52"/>
      <c r="R217" s="52"/>
      <c r="S217" s="78"/>
      <c r="T217" s="81" t="s">
        <v>496</v>
      </c>
    </row>
    <row r="218" spans="1:20" s="5" customFormat="1" ht="22.5" customHeight="1" x14ac:dyDescent="0.25">
      <c r="A218" s="27">
        <f t="shared" si="28"/>
        <v>184</v>
      </c>
      <c r="B218" s="27">
        <v>20</v>
      </c>
      <c r="C218" s="71" t="s">
        <v>544</v>
      </c>
      <c r="D218" s="52" t="s">
        <v>545</v>
      </c>
      <c r="E218" s="74" t="s">
        <v>73</v>
      </c>
      <c r="F218" s="143"/>
      <c r="G218" s="47" t="s">
        <v>73</v>
      </c>
      <c r="H218" s="67"/>
      <c r="I218" s="33" t="str">
        <f t="shared" si="26"/>
        <v>A4</v>
      </c>
      <c r="J218" s="87"/>
      <c r="K218" s="35" t="str">
        <f t="shared" si="27"/>
        <v>A4</v>
      </c>
      <c r="L218" s="88"/>
      <c r="M218" s="60"/>
      <c r="N218" s="60"/>
      <c r="O218" s="52">
        <f>IFERROR(VLOOKUP($D218,'[1]K.CƠ KHÍ'!$C$10:$W$35,13,0),0)</f>
        <v>0</v>
      </c>
      <c r="P218" s="52">
        <f>IFERROR(VLOOKUP($D218,'[1]K.CƠ KHÍ'!$C$10:$W$35,20,0),0)</f>
        <v>0</v>
      </c>
      <c r="Q218" s="52"/>
      <c r="R218" s="52"/>
      <c r="S218" s="53"/>
      <c r="T218" s="81" t="s">
        <v>496</v>
      </c>
    </row>
    <row r="219" spans="1:20" s="42" customFormat="1" ht="22.5" customHeight="1" x14ac:dyDescent="0.25">
      <c r="A219" s="27">
        <f t="shared" si="28"/>
        <v>185</v>
      </c>
      <c r="B219" s="27">
        <v>21</v>
      </c>
      <c r="C219" s="71" t="s">
        <v>546</v>
      </c>
      <c r="D219" s="52" t="s">
        <v>547</v>
      </c>
      <c r="E219" s="74" t="s">
        <v>77</v>
      </c>
      <c r="F219" s="86" t="s">
        <v>249</v>
      </c>
      <c r="G219" s="47" t="s">
        <v>73</v>
      </c>
      <c r="H219" s="67"/>
      <c r="I219" s="33" t="str">
        <f t="shared" si="26"/>
        <v>A4</v>
      </c>
      <c r="J219" s="165"/>
      <c r="K219" s="35" t="str">
        <f t="shared" si="27"/>
        <v>A4</v>
      </c>
      <c r="L219" s="88"/>
      <c r="M219" s="60"/>
      <c r="N219" s="60"/>
      <c r="O219" s="52">
        <f>IFERROR(VLOOKUP($D219,'[1]K.CƠ KHÍ'!$C$10:$W$35,13,0),0)</f>
        <v>0</v>
      </c>
      <c r="P219" s="52">
        <f>IFERROR(VLOOKUP($D219,'[1]K.CƠ KHÍ'!$C$10:$W$35,20,0),0)</f>
        <v>0</v>
      </c>
      <c r="Q219" s="52"/>
      <c r="R219" s="52"/>
      <c r="S219" s="53"/>
      <c r="T219" s="81" t="s">
        <v>496</v>
      </c>
    </row>
    <row r="220" spans="1:20" s="42" customFormat="1" ht="34.5" customHeight="1" x14ac:dyDescent="0.25">
      <c r="A220" s="27">
        <f t="shared" si="28"/>
        <v>186</v>
      </c>
      <c r="B220" s="27">
        <v>22</v>
      </c>
      <c r="C220" s="71" t="s">
        <v>548</v>
      </c>
      <c r="D220" s="52" t="s">
        <v>549</v>
      </c>
      <c r="E220" s="74" t="s">
        <v>77</v>
      </c>
      <c r="F220" s="75" t="s">
        <v>499</v>
      </c>
      <c r="G220" s="47" t="s">
        <v>73</v>
      </c>
      <c r="H220" s="90"/>
      <c r="I220" s="33" t="str">
        <f t="shared" si="26"/>
        <v>A4</v>
      </c>
      <c r="J220" s="104"/>
      <c r="K220" s="35" t="str">
        <f t="shared" si="27"/>
        <v>A4</v>
      </c>
      <c r="L220" s="100"/>
      <c r="M220" s="77"/>
      <c r="N220" s="77"/>
      <c r="O220" s="52">
        <f>IFERROR(VLOOKUP($D220,'[1]K.CƠ KHÍ'!$C$10:$W$35,13,0),0)</f>
        <v>0</v>
      </c>
      <c r="P220" s="52">
        <f>IFERROR(VLOOKUP($D220,'[1]K.CƠ KHÍ'!$C$10:$W$35,20,0),0)</f>
        <v>0</v>
      </c>
      <c r="Q220" s="52"/>
      <c r="R220" s="52"/>
      <c r="S220" s="53"/>
      <c r="T220" s="81" t="s">
        <v>496</v>
      </c>
    </row>
    <row r="221" spans="1:20" s="61" customFormat="1" ht="22.5" customHeight="1" x14ac:dyDescent="0.25">
      <c r="A221" s="27">
        <f t="shared" si="28"/>
        <v>187</v>
      </c>
      <c r="B221" s="27">
        <v>23</v>
      </c>
      <c r="C221" s="71" t="s">
        <v>550</v>
      </c>
      <c r="D221" s="52" t="s">
        <v>551</v>
      </c>
      <c r="E221" s="74" t="s">
        <v>27</v>
      </c>
      <c r="F221" s="161" t="s">
        <v>552</v>
      </c>
      <c r="G221" s="47" t="s">
        <v>27</v>
      </c>
      <c r="H221" s="90"/>
      <c r="I221" s="33" t="str">
        <f t="shared" si="26"/>
        <v>A1</v>
      </c>
      <c r="J221" s="104"/>
      <c r="K221" s="35" t="str">
        <f t="shared" si="27"/>
        <v>A1</v>
      </c>
      <c r="L221" s="100"/>
      <c r="M221" s="77"/>
      <c r="N221" s="77"/>
      <c r="O221" s="52">
        <f>IFERROR(VLOOKUP($D221,'[1]K.CƠ KHÍ'!$C$10:$W$35,13,0),0)</f>
        <v>2</v>
      </c>
      <c r="P221" s="52">
        <f>IFERROR(VLOOKUP($D221,'[1]K.CƠ KHÍ'!$C$10:$W$35,20,0),0)</f>
        <v>3</v>
      </c>
      <c r="Q221" s="52"/>
      <c r="R221" s="52"/>
      <c r="S221" s="53"/>
      <c r="T221" s="81" t="s">
        <v>496</v>
      </c>
    </row>
    <row r="222" spans="1:20" s="61" customFormat="1" ht="22.5" customHeight="1" x14ac:dyDescent="0.25">
      <c r="A222" s="27">
        <f t="shared" si="28"/>
        <v>188</v>
      </c>
      <c r="B222" s="27">
        <v>24</v>
      </c>
      <c r="C222" s="71" t="s">
        <v>553</v>
      </c>
      <c r="D222" s="81" t="s">
        <v>554</v>
      </c>
      <c r="E222" s="74" t="s">
        <v>77</v>
      </c>
      <c r="F222" s="161" t="s">
        <v>499</v>
      </c>
      <c r="G222" s="47" t="s">
        <v>73</v>
      </c>
      <c r="H222" s="90"/>
      <c r="I222" s="33" t="str">
        <f>G222</f>
        <v>A4</v>
      </c>
      <c r="J222" s="104"/>
      <c r="K222" s="35" t="str">
        <f t="shared" si="27"/>
        <v>A4</v>
      </c>
      <c r="L222" s="100"/>
      <c r="M222" s="77"/>
      <c r="N222" s="77"/>
      <c r="O222" s="52">
        <f>IFERROR(VLOOKUP($D222,'[1]K.CƠ KHÍ'!$C$10:$W$35,13,0),0)</f>
        <v>0</v>
      </c>
      <c r="P222" s="52">
        <f>IFERROR(VLOOKUP($D222,'[1]K.CƠ KHÍ'!$C$10:$W$35,20,0),0)</f>
        <v>0</v>
      </c>
      <c r="Q222" s="81"/>
      <c r="R222" s="81"/>
      <c r="S222" s="129"/>
      <c r="T222" s="81" t="s">
        <v>496</v>
      </c>
    </row>
    <row r="223" spans="1:20" s="61" customFormat="1" ht="22.5" customHeight="1" x14ac:dyDescent="0.25">
      <c r="A223" s="27">
        <f t="shared" si="28"/>
        <v>189</v>
      </c>
      <c r="B223" s="27">
        <v>25</v>
      </c>
      <c r="C223" s="71" t="s">
        <v>555</v>
      </c>
      <c r="D223" s="52" t="s">
        <v>556</v>
      </c>
      <c r="E223" s="74" t="s">
        <v>27</v>
      </c>
      <c r="F223" s="46" t="s">
        <v>557</v>
      </c>
      <c r="G223" s="47" t="s">
        <v>27</v>
      </c>
      <c r="H223" s="48"/>
      <c r="I223" s="33" t="str">
        <f t="shared" si="26"/>
        <v>A1</v>
      </c>
      <c r="J223" s="49"/>
      <c r="K223" s="35" t="str">
        <f t="shared" si="27"/>
        <v>A1</v>
      </c>
      <c r="L223" s="50"/>
      <c r="M223" s="51"/>
      <c r="N223" s="51"/>
      <c r="O223" s="52">
        <f>IFERROR(VLOOKUP($D223,'[1]K.CƠ KHÍ'!$C$10:$W$35,13,0),0)</f>
        <v>3</v>
      </c>
      <c r="P223" s="52">
        <f>IFERROR(VLOOKUP($D223,'[1]K.CƠ KHÍ'!$C$10:$W$35,20,0),0)</f>
        <v>3</v>
      </c>
      <c r="Q223" s="52"/>
      <c r="R223" s="52"/>
      <c r="S223" s="53"/>
      <c r="T223" s="81" t="s">
        <v>496</v>
      </c>
    </row>
    <row r="224" spans="1:20" s="61" customFormat="1" ht="22.5" customHeight="1" x14ac:dyDescent="0.25">
      <c r="A224" s="27">
        <f t="shared" si="28"/>
        <v>190</v>
      </c>
      <c r="B224" s="27"/>
      <c r="C224" s="71" t="s">
        <v>558</v>
      </c>
      <c r="D224" s="81" t="s">
        <v>559</v>
      </c>
      <c r="E224" s="74" t="s">
        <v>73</v>
      </c>
      <c r="F224" s="161"/>
      <c r="G224" s="47" t="s">
        <v>73</v>
      </c>
      <c r="H224" s="90"/>
      <c r="I224" s="33" t="str">
        <f t="shared" si="26"/>
        <v>A4</v>
      </c>
      <c r="J224" s="104"/>
      <c r="K224" s="35" t="str">
        <f t="shared" si="27"/>
        <v>A4</v>
      </c>
      <c r="L224" s="100"/>
      <c r="M224" s="77"/>
      <c r="N224" s="77"/>
      <c r="O224" s="52">
        <f>IFERROR(VLOOKUP($D224,'[1]K.CƠ KHÍ'!$C$10:$W$35,13,0),0)</f>
        <v>0</v>
      </c>
      <c r="P224" s="52">
        <f>IFERROR(VLOOKUP($D224,'[1]K.CƠ KHÍ'!$C$10:$W$35,20,0),0)</f>
        <v>0</v>
      </c>
      <c r="Q224" s="52"/>
      <c r="R224" s="52"/>
      <c r="S224" s="53"/>
      <c r="T224" s="81"/>
    </row>
    <row r="225" spans="1:20" ht="48.75" customHeight="1" x14ac:dyDescent="0.25">
      <c r="A225" s="18" t="s">
        <v>560</v>
      </c>
      <c r="B225" s="18" t="s">
        <v>560</v>
      </c>
      <c r="C225" s="19" t="s">
        <v>561</v>
      </c>
      <c r="D225" s="18"/>
      <c r="E225" s="11">
        <f>COUNTA($G227:$G251)</f>
        <v>25</v>
      </c>
      <c r="F225" s="20"/>
      <c r="G225" s="13">
        <f>COUNTA($G227:$G251)</f>
        <v>25</v>
      </c>
      <c r="H225" s="21" t="str">
        <f>(COUNTIF($G$227:$G$251,"A1")&amp;"A1")&amp;" + "&amp;(COUNTIF($G$227:$G$251,"A2")&amp;"A2")&amp;" + "&amp;(COUNTIF($G$227:$G$251,"A3")&amp;"A3")&amp;" + "&amp;(COUNTIF($G$227:$G$251,"A4")&amp;"A4")&amp;" + "&amp;(COUNTIF($G$227:$G$251,"B1")&amp;"B1")&amp;" + "&amp;(COUNTIF($G$227:$G$251,"B2")&amp;"B2")&amp;" + "&amp;(COUNTIF($G$227:$G$251,"C1")&amp;"C1")&amp;" + "&amp;(COUNTIF($G$227:$G$251,"D")&amp;"D")</f>
        <v>0A1 + 1A2 + 6A3 + 17A4 + 0B1 + 0B2 + 0C1 + 1D</v>
      </c>
      <c r="I225" s="14">
        <f>COUNTA($I$227:$I$251)</f>
        <v>25</v>
      </c>
      <c r="J225" s="22" t="str">
        <f>(COUNTIF($I$227:$I$251,"A1")&amp;"A1")&amp;" + "&amp;(COUNTIF($I$227:$I$251,"A2")&amp;"A2")&amp;" + "&amp;(COUNTIF($I$227:$I$251,"A3")&amp;"A3")&amp;" + "&amp;(COUNTIF($I$227:$I$251,"A4")&amp;"A4")&amp;" + "&amp;(COUNTIF($I$227:$I$251,"B1")&amp;"B1")&amp;" + "&amp;(COUNTIF($I$227:$I$251,"B2")&amp;"B2")&amp;" + "&amp;(COUNTIF($I$227:$I$251,"C1")&amp;"C1")&amp;" + "&amp;(COUNTIF($I$227:$I$251,"D")&amp;"D")</f>
        <v>1A1 + 0A2 + 6A3 + 17A4 + 0B1 + 0B2 + 0C1 + 1D</v>
      </c>
      <c r="K225" s="15">
        <f>COUNTA($K227:$K251)</f>
        <v>25</v>
      </c>
      <c r="L225" s="23" t="str">
        <f>(COUNTIF($K$227:$K$251,"A1")&amp;"A1")&amp;" + "&amp;(COUNTIF($K$227:$K$251,"A2")&amp;"A2")&amp;" + "&amp;(COUNTIF($K$227:$K$251,"A3")&amp;"A3")&amp;" + "&amp;(COUNTIF($K$227:$K$251,"A4")&amp;"A4")&amp;" + "&amp;(COUNTIF($K$227:$K$251,"B1")&amp;"B1")&amp;" + "&amp;(COUNTIF($K$227:$K$251,"B2")&amp;"B2")&amp;" + "&amp;(COUNTIF($K$227:$K$251,"C1")&amp;"C1")&amp;" + "&amp;(COUNTIF($K$227:$K$251,"D")&amp;"D")</f>
        <v>1A1 + 0A2 + 5A3 + 17A4 + 1B1 + 0B2 + 0C1 + 1D</v>
      </c>
      <c r="M225" s="24"/>
      <c r="N225" s="24"/>
      <c r="O225" s="25"/>
      <c r="P225" s="25"/>
      <c r="Q225" s="25"/>
      <c r="R225" s="25"/>
      <c r="S225" s="26"/>
      <c r="T225" s="25"/>
    </row>
    <row r="226" spans="1:20" s="42" customFormat="1" ht="50.25" customHeight="1" x14ac:dyDescent="0.25">
      <c r="A226" s="39" t="s">
        <v>41</v>
      </c>
      <c r="B226" s="39" t="s">
        <v>41</v>
      </c>
      <c r="C226" s="40" t="s">
        <v>42</v>
      </c>
      <c r="D226" s="39"/>
      <c r="E226" s="11">
        <f>COUNTA($G227:$G251)</f>
        <v>25</v>
      </c>
      <c r="F226" s="41"/>
      <c r="G226" s="13">
        <f>COUNTA($G227:$G251)</f>
        <v>25</v>
      </c>
      <c r="H226" s="21" t="str">
        <f>(COUNTIF($G$227:$G$251,"A1")&amp;"A1")&amp;" + "&amp;(COUNTIF($G$227:$G$251,"A2")&amp;"A2")&amp;" + "&amp;(COUNTIF($G$227:$G$251,"A3")&amp;"A3")&amp;" + "&amp;(COUNTIF($G$227:$G$251,"A4")&amp;"A4")&amp;" + "&amp;(COUNTIF($G$227:$G$251,"B1")&amp;"B1")&amp;" + "&amp;(COUNTIF($G$227:$G$251,"B2")&amp;"B2")&amp;" + "&amp;(COUNTIF($G$227:$G$251,"C1")&amp;"C1")&amp;" + "&amp;(COUNTIF($G$227:$G$251,"D")&amp;"D")</f>
        <v>0A1 + 1A2 + 6A3 + 17A4 + 0B1 + 0B2 + 0C1 + 1D</v>
      </c>
      <c r="I226" s="14">
        <f>COUNTA($I$227:$I$251)</f>
        <v>25</v>
      </c>
      <c r="J226" s="22" t="str">
        <f>(COUNTIF($I$227:$I$251,"A1")&amp;"A1")&amp;" + "&amp;(COUNTIF($I$227:$I$251,"A2")&amp;"A2")&amp;" + "&amp;(COUNTIF($I$227:$I$251,"A3")&amp;"A3")&amp;" + "&amp;(COUNTIF($I$227:$I$251,"A4")&amp;"A4")&amp;" + "&amp;(COUNTIF($I$227:$I$251,"B1")&amp;"B1")&amp;" + "&amp;(COUNTIF($I$227:$I$251,"B2")&amp;"B2")&amp;" + "&amp;(COUNTIF($I$227:$I$251,"C1")&amp;"C1")&amp;" + "&amp;(COUNTIF($I$227:$I$251,"D")&amp;"D")</f>
        <v>1A1 + 0A2 + 6A3 + 17A4 + 0B1 + 0B2 + 0C1 + 1D</v>
      </c>
      <c r="K226" s="15">
        <f>COUNTA($K227:$K251)</f>
        <v>25</v>
      </c>
      <c r="L226" s="23" t="str">
        <f>(COUNTIF($K$227:$K$251,"A1")&amp;"A1")&amp;" + "&amp;(COUNTIF($K$227:$K$251,"A2")&amp;"A2")&amp;" + "&amp;(COUNTIF($K$227:$K$251,"A3")&amp;"A3")&amp;" + "&amp;(COUNTIF($K$227:$K$251,"A4")&amp;"A4")&amp;" + "&amp;(COUNTIF($K$227:$K$251,"B1")&amp;"B1")&amp;" + "&amp;(COUNTIF($K$227:$K$251,"B2")&amp;"B2")&amp;" + "&amp;(COUNTIF($K$227:$K$251,"C1")&amp;"C1")&amp;" + "&amp;(COUNTIF($K$227:$K$251,"D")&amp;"D")</f>
        <v>1A1 + 0A2 + 5A3 + 17A4 + 1B1 + 0B2 + 0C1 + 1D</v>
      </c>
      <c r="M226" s="24"/>
      <c r="N226" s="24"/>
      <c r="O226" s="25"/>
      <c r="P226" s="25"/>
      <c r="Q226" s="25"/>
      <c r="R226" s="25"/>
      <c r="S226" s="26"/>
      <c r="T226" s="25"/>
    </row>
    <row r="227" spans="1:20" s="42" customFormat="1" ht="38.25" customHeight="1" x14ac:dyDescent="0.25">
      <c r="A227" s="27">
        <v>191</v>
      </c>
      <c r="B227" s="27" t="s">
        <v>24</v>
      </c>
      <c r="C227" s="28" t="s">
        <v>562</v>
      </c>
      <c r="D227" s="52" t="s">
        <v>563</v>
      </c>
      <c r="E227" s="74" t="s">
        <v>50</v>
      </c>
      <c r="F227" s="30" t="s">
        <v>564</v>
      </c>
      <c r="G227" s="85" t="s">
        <v>50</v>
      </c>
      <c r="H227" s="139"/>
      <c r="I227" s="33" t="s">
        <v>27</v>
      </c>
      <c r="J227" s="165" t="s">
        <v>156</v>
      </c>
      <c r="K227" s="35" t="str">
        <f>I227</f>
        <v>A1</v>
      </c>
      <c r="L227" s="69"/>
      <c r="M227" s="216"/>
      <c r="N227" s="37"/>
      <c r="O227" s="52">
        <f>IFERROR(VLOOKUP($D227,[1]K.CNTT!$C$10:$AA$34,14,0),0)</f>
        <v>4</v>
      </c>
      <c r="P227" s="52">
        <f>IFERROR(VLOOKUP($D227,[1]K.CNTT!$C$10:$AA$34,24,0),0)</f>
        <v>1</v>
      </c>
      <c r="Q227" s="52"/>
      <c r="R227" s="52"/>
      <c r="S227" s="53"/>
      <c r="T227" s="52" t="s">
        <v>140</v>
      </c>
    </row>
    <row r="228" spans="1:20" s="42" customFormat="1" ht="33" customHeight="1" x14ac:dyDescent="0.25">
      <c r="A228" s="27">
        <f>A227+1</f>
        <v>192</v>
      </c>
      <c r="B228" s="27" t="s">
        <v>30</v>
      </c>
      <c r="C228" s="28" t="s">
        <v>565</v>
      </c>
      <c r="D228" s="52" t="s">
        <v>566</v>
      </c>
      <c r="E228" s="74" t="s">
        <v>77</v>
      </c>
      <c r="F228" s="161" t="s">
        <v>567</v>
      </c>
      <c r="G228" s="85" t="s">
        <v>73</v>
      </c>
      <c r="H228" s="90"/>
      <c r="I228" s="33" t="str">
        <f t="shared" ref="I228:I251" si="29">G228</f>
        <v>A4</v>
      </c>
      <c r="J228" s="104"/>
      <c r="K228" s="35" t="str">
        <f t="shared" ref="K228:K251" si="30">I228</f>
        <v>A4</v>
      </c>
      <c r="L228" s="100"/>
      <c r="M228" s="77"/>
      <c r="N228" s="77"/>
      <c r="O228" s="52">
        <f>IFERROR(VLOOKUP($D228,[1]K.CNTT!$C$10:$AA$34,14,0),0)</f>
        <v>0</v>
      </c>
      <c r="P228" s="52">
        <f>IFERROR(VLOOKUP($D228,[1]K.CNTT!$C$10:$AA$34,24,0),0)</f>
        <v>0</v>
      </c>
      <c r="Q228" s="52"/>
      <c r="R228" s="52"/>
      <c r="S228" s="53"/>
      <c r="T228" s="52" t="s">
        <v>140</v>
      </c>
    </row>
    <row r="229" spans="1:20" s="42" customFormat="1" ht="22.5" customHeight="1" x14ac:dyDescent="0.25">
      <c r="A229" s="27">
        <f t="shared" ref="A229:A251" si="31">A228+1</f>
        <v>193</v>
      </c>
      <c r="B229" s="27" t="s">
        <v>33</v>
      </c>
      <c r="C229" s="28" t="s">
        <v>568</v>
      </c>
      <c r="D229" s="52" t="s">
        <v>569</v>
      </c>
      <c r="E229" s="74" t="s">
        <v>50</v>
      </c>
      <c r="F229" s="30" t="s">
        <v>139</v>
      </c>
      <c r="G229" s="85" t="s">
        <v>77</v>
      </c>
      <c r="H229" s="139"/>
      <c r="I229" s="33" t="str">
        <f t="shared" si="29"/>
        <v>A3</v>
      </c>
      <c r="J229" s="212"/>
      <c r="K229" s="35" t="str">
        <f t="shared" si="30"/>
        <v>A3</v>
      </c>
      <c r="L229" s="100"/>
      <c r="M229" s="37"/>
      <c r="N229" s="37"/>
      <c r="O229" s="52">
        <f>IFERROR(VLOOKUP($D229,[1]K.CNTT!$C$10:$AA$34,14,0),0)</f>
        <v>1</v>
      </c>
      <c r="P229" s="52">
        <f>IFERROR(VLOOKUP($D229,[1]K.CNTT!$C$10:$AA$34,24,0),0)</f>
        <v>0</v>
      </c>
      <c r="Q229" s="52"/>
      <c r="R229" s="52"/>
      <c r="S229" s="53"/>
      <c r="T229" s="52" t="s">
        <v>140</v>
      </c>
    </row>
    <row r="230" spans="1:20" s="42" customFormat="1" ht="26.25" customHeight="1" x14ac:dyDescent="0.25">
      <c r="A230" s="27">
        <f t="shared" si="31"/>
        <v>194</v>
      </c>
      <c r="B230" s="27" t="s">
        <v>36</v>
      </c>
      <c r="C230" s="28" t="s">
        <v>570</v>
      </c>
      <c r="D230" s="52" t="s">
        <v>571</v>
      </c>
      <c r="E230" s="74" t="s">
        <v>73</v>
      </c>
      <c r="F230" s="86"/>
      <c r="G230" s="85" t="s">
        <v>73</v>
      </c>
      <c r="H230" s="67"/>
      <c r="I230" s="33" t="str">
        <f t="shared" si="29"/>
        <v>A4</v>
      </c>
      <c r="J230" s="87"/>
      <c r="K230" s="35" t="str">
        <f t="shared" si="30"/>
        <v>A4</v>
      </c>
      <c r="L230" s="88"/>
      <c r="M230" s="60"/>
      <c r="N230" s="60"/>
      <c r="O230" s="52">
        <f>IFERROR(VLOOKUP($D230,[1]K.CNTT!$C$10:$AA$34,14,0),0)</f>
        <v>0</v>
      </c>
      <c r="P230" s="52">
        <f>IFERROR(VLOOKUP($D230,[1]K.CNTT!$C$10:$AA$34,24,0),0)</f>
        <v>0</v>
      </c>
      <c r="Q230" s="52"/>
      <c r="R230" s="52"/>
      <c r="S230" s="53"/>
      <c r="T230" s="52" t="s">
        <v>140</v>
      </c>
    </row>
    <row r="231" spans="1:20" s="42" customFormat="1" ht="26.25" customHeight="1" x14ac:dyDescent="0.25">
      <c r="A231" s="27">
        <f t="shared" si="31"/>
        <v>195</v>
      </c>
      <c r="B231" s="27" t="s">
        <v>56</v>
      </c>
      <c r="C231" s="28" t="s">
        <v>572</v>
      </c>
      <c r="D231" s="52" t="s">
        <v>573</v>
      </c>
      <c r="E231" s="74" t="s">
        <v>50</v>
      </c>
      <c r="F231" s="30" t="s">
        <v>564</v>
      </c>
      <c r="G231" s="85" t="s">
        <v>77</v>
      </c>
      <c r="H231" s="32"/>
      <c r="I231" s="33" t="str">
        <f t="shared" si="29"/>
        <v>A3</v>
      </c>
      <c r="J231" s="34"/>
      <c r="K231" s="35" t="str">
        <f t="shared" si="30"/>
        <v>A3</v>
      </c>
      <c r="L231" s="36"/>
      <c r="M231" s="37"/>
      <c r="N231" s="37"/>
      <c r="O231" s="52">
        <f>IFERROR(VLOOKUP($D231,[1]K.CNTT!$C$10:$AA$34,14,0),0)</f>
        <v>1</v>
      </c>
      <c r="P231" s="52">
        <f>IFERROR(VLOOKUP($D231,[1]K.CNTT!$C$10:$AA$34,24,0),0)</f>
        <v>0</v>
      </c>
      <c r="Q231" s="52"/>
      <c r="R231" s="52"/>
      <c r="S231" s="53"/>
      <c r="T231" s="52" t="s">
        <v>140</v>
      </c>
    </row>
    <row r="232" spans="1:20" s="42" customFormat="1" ht="41.25" customHeight="1" x14ac:dyDescent="0.25">
      <c r="A232" s="27">
        <f t="shared" si="31"/>
        <v>196</v>
      </c>
      <c r="B232" s="27" t="s">
        <v>59</v>
      </c>
      <c r="C232" s="28" t="s">
        <v>574</v>
      </c>
      <c r="D232" s="52" t="s">
        <v>575</v>
      </c>
      <c r="E232" s="74" t="s">
        <v>73</v>
      </c>
      <c r="F232" s="143"/>
      <c r="G232" s="85" t="s">
        <v>73</v>
      </c>
      <c r="H232" s="32"/>
      <c r="I232" s="33" t="str">
        <f t="shared" si="29"/>
        <v>A4</v>
      </c>
      <c r="J232" s="165"/>
      <c r="K232" s="35" t="str">
        <f t="shared" si="30"/>
        <v>A4</v>
      </c>
      <c r="L232" s="88"/>
      <c r="M232" s="60"/>
      <c r="N232" s="60"/>
      <c r="O232" s="52">
        <f>IFERROR(VLOOKUP($D232,[1]K.CNTT!$C$10:$AA$34,14,0),0)</f>
        <v>0</v>
      </c>
      <c r="P232" s="52">
        <f>IFERROR(VLOOKUP($D232,[1]K.CNTT!$C$10:$AA$34,24,0),0)</f>
        <v>0</v>
      </c>
      <c r="Q232" s="52"/>
      <c r="R232" s="52"/>
      <c r="S232" s="53"/>
      <c r="T232" s="52" t="s">
        <v>140</v>
      </c>
    </row>
    <row r="233" spans="1:20" s="42" customFormat="1" ht="46.5" customHeight="1" x14ac:dyDescent="0.25">
      <c r="A233" s="27">
        <f t="shared" si="31"/>
        <v>197</v>
      </c>
      <c r="B233" s="27" t="s">
        <v>66</v>
      </c>
      <c r="C233" s="28" t="s">
        <v>576</v>
      </c>
      <c r="D233" s="52" t="s">
        <v>577</v>
      </c>
      <c r="E233" s="74" t="s">
        <v>73</v>
      </c>
      <c r="F233" s="143"/>
      <c r="G233" s="85" t="s">
        <v>73</v>
      </c>
      <c r="H233" s="67"/>
      <c r="I233" s="33" t="str">
        <f t="shared" si="29"/>
        <v>A4</v>
      </c>
      <c r="J233" s="165"/>
      <c r="K233" s="35" t="str">
        <f t="shared" si="30"/>
        <v>A4</v>
      </c>
      <c r="L233" s="88"/>
      <c r="M233" s="60"/>
      <c r="N233" s="60"/>
      <c r="O233" s="52">
        <f>IFERROR(VLOOKUP($D233,[1]K.CNTT!$C$10:$AA$34,14,0),0)</f>
        <v>0</v>
      </c>
      <c r="P233" s="52">
        <f>IFERROR(VLOOKUP($D233,[1]K.CNTT!$C$10:$AA$34,24,0),0)</f>
        <v>0</v>
      </c>
      <c r="Q233" s="52"/>
      <c r="R233" s="52"/>
      <c r="S233" s="53"/>
      <c r="T233" s="52" t="s">
        <v>140</v>
      </c>
    </row>
    <row r="234" spans="1:20" s="42" customFormat="1" ht="26.25" customHeight="1" x14ac:dyDescent="0.25">
      <c r="A234" s="27">
        <f t="shared" si="31"/>
        <v>198</v>
      </c>
      <c r="B234" s="27" t="s">
        <v>70</v>
      </c>
      <c r="C234" s="28" t="s">
        <v>578</v>
      </c>
      <c r="D234" s="52" t="s">
        <v>579</v>
      </c>
      <c r="E234" s="74" t="s">
        <v>50</v>
      </c>
      <c r="F234" s="30" t="s">
        <v>139</v>
      </c>
      <c r="G234" s="85" t="s">
        <v>73</v>
      </c>
      <c r="H234" s="32"/>
      <c r="I234" s="33" t="str">
        <f t="shared" si="29"/>
        <v>A4</v>
      </c>
      <c r="J234" s="34"/>
      <c r="K234" s="35" t="str">
        <f t="shared" si="30"/>
        <v>A4</v>
      </c>
      <c r="L234" s="36"/>
      <c r="M234" s="37"/>
      <c r="N234" s="37"/>
      <c r="O234" s="52">
        <f>IFERROR(VLOOKUP($D234,[1]K.CNTT!$C$10:$AA$34,14,0),0)</f>
        <v>0</v>
      </c>
      <c r="P234" s="52">
        <f>IFERROR(VLOOKUP($D234,[1]K.CNTT!$C$10:$AA$34,24,0),0)</f>
        <v>0</v>
      </c>
      <c r="Q234" s="52"/>
      <c r="R234" s="52"/>
      <c r="S234" s="53"/>
      <c r="T234" s="52" t="s">
        <v>140</v>
      </c>
    </row>
    <row r="235" spans="1:20" s="42" customFormat="1" ht="66.75" customHeight="1" x14ac:dyDescent="0.25">
      <c r="A235" s="27">
        <f t="shared" si="31"/>
        <v>199</v>
      </c>
      <c r="B235" s="27" t="s">
        <v>105</v>
      </c>
      <c r="C235" s="28" t="s">
        <v>580</v>
      </c>
      <c r="D235" s="52" t="s">
        <v>581</v>
      </c>
      <c r="E235" s="74" t="s">
        <v>73</v>
      </c>
      <c r="F235" s="143"/>
      <c r="G235" s="85" t="s">
        <v>73</v>
      </c>
      <c r="H235" s="67" t="s">
        <v>582</v>
      </c>
      <c r="I235" s="33" t="str">
        <f t="shared" si="29"/>
        <v>A4</v>
      </c>
      <c r="J235" s="165" t="s">
        <v>384</v>
      </c>
      <c r="K235" s="35" t="str">
        <f t="shared" si="30"/>
        <v>A4</v>
      </c>
      <c r="L235" s="69"/>
      <c r="M235" s="60" t="s">
        <v>583</v>
      </c>
      <c r="N235" s="60"/>
      <c r="O235" s="52">
        <f>IFERROR(VLOOKUP($D235,[1]K.CNTT!$C$10:$AA$34,14,0),0)</f>
        <v>0</v>
      </c>
      <c r="P235" s="52">
        <f>IFERROR(VLOOKUP($D235,[1]K.CNTT!$C$10:$AA$34,24,0),0)</f>
        <v>0</v>
      </c>
      <c r="Q235" s="52"/>
      <c r="R235" s="52"/>
      <c r="S235" s="53"/>
      <c r="T235" s="52" t="s">
        <v>140</v>
      </c>
    </row>
    <row r="236" spans="1:20" s="42" customFormat="1" ht="53.25" customHeight="1" x14ac:dyDescent="0.25">
      <c r="A236" s="27">
        <f t="shared" si="31"/>
        <v>200</v>
      </c>
      <c r="B236" s="27" t="s">
        <v>109</v>
      </c>
      <c r="C236" s="28" t="s">
        <v>584</v>
      </c>
      <c r="D236" s="52" t="s">
        <v>585</v>
      </c>
      <c r="E236" s="74" t="s">
        <v>50</v>
      </c>
      <c r="F236" s="30" t="s">
        <v>564</v>
      </c>
      <c r="G236" s="85" t="s">
        <v>77</v>
      </c>
      <c r="H236" s="32"/>
      <c r="I236" s="33" t="str">
        <f t="shared" si="29"/>
        <v>A3</v>
      </c>
      <c r="J236" s="34"/>
      <c r="K236" s="35" t="s">
        <v>73</v>
      </c>
      <c r="L236" s="217"/>
      <c r="M236" s="37"/>
      <c r="N236" s="37"/>
      <c r="O236" s="52">
        <f>IFERROR(VLOOKUP($D236,[1]K.CNTT!$C$10:$AA$34,14,0),0)</f>
        <v>2</v>
      </c>
      <c r="P236" s="52">
        <f>IFERROR(VLOOKUP($D236,[1]K.CNTT!$C$10:$AA$34,24,0),0)</f>
        <v>0</v>
      </c>
      <c r="Q236" s="52"/>
      <c r="R236" s="52"/>
      <c r="S236" s="53"/>
      <c r="T236" s="52" t="s">
        <v>140</v>
      </c>
    </row>
    <row r="237" spans="1:20" s="42" customFormat="1" ht="27.75" customHeight="1" x14ac:dyDescent="0.25">
      <c r="A237" s="27">
        <f t="shared" si="31"/>
        <v>201</v>
      </c>
      <c r="B237" s="27" t="s">
        <v>65</v>
      </c>
      <c r="C237" s="28" t="s">
        <v>586</v>
      </c>
      <c r="D237" s="52" t="s">
        <v>587</v>
      </c>
      <c r="E237" s="74" t="s">
        <v>77</v>
      </c>
      <c r="F237" s="161" t="s">
        <v>567</v>
      </c>
      <c r="G237" s="85" t="s">
        <v>77</v>
      </c>
      <c r="H237" s="139"/>
      <c r="I237" s="33" t="str">
        <f t="shared" si="29"/>
        <v>A3</v>
      </c>
      <c r="J237" s="218"/>
      <c r="K237" s="35" t="str">
        <f t="shared" si="30"/>
        <v>A3</v>
      </c>
      <c r="L237" s="100"/>
      <c r="M237" s="77"/>
      <c r="N237" s="77"/>
      <c r="O237" s="52">
        <f>IFERROR(VLOOKUP($D237,[1]K.CNTT!$C$10:$AA$34,14,0),0)</f>
        <v>1</v>
      </c>
      <c r="P237" s="52">
        <f>IFERROR(VLOOKUP($D237,[1]K.CNTT!$C$10:$AA$34,24,0),0)</f>
        <v>0</v>
      </c>
      <c r="Q237" s="52"/>
      <c r="R237" s="52"/>
      <c r="S237" s="78"/>
      <c r="T237" s="52" t="s">
        <v>140</v>
      </c>
    </row>
    <row r="238" spans="1:20" s="42" customFormat="1" ht="26.25" customHeight="1" x14ac:dyDescent="0.25">
      <c r="A238" s="27">
        <f t="shared" si="31"/>
        <v>202</v>
      </c>
      <c r="B238" s="27" t="s">
        <v>114</v>
      </c>
      <c r="C238" s="28" t="s">
        <v>588</v>
      </c>
      <c r="D238" s="52" t="s">
        <v>589</v>
      </c>
      <c r="E238" s="74" t="s">
        <v>77</v>
      </c>
      <c r="F238" s="30" t="s">
        <v>590</v>
      </c>
      <c r="G238" s="85" t="s">
        <v>73</v>
      </c>
      <c r="H238" s="32"/>
      <c r="I238" s="33" t="str">
        <f t="shared" si="29"/>
        <v>A4</v>
      </c>
      <c r="J238" s="219"/>
      <c r="K238" s="35" t="str">
        <f t="shared" si="30"/>
        <v>A4</v>
      </c>
      <c r="L238" s="220"/>
      <c r="M238" s="37"/>
      <c r="N238" s="37"/>
      <c r="O238" s="52">
        <f>IFERROR(VLOOKUP($D238,[1]K.CNTT!$C$10:$AA$34,14,0),0)</f>
        <v>0</v>
      </c>
      <c r="P238" s="52">
        <f>IFERROR(VLOOKUP($D238,[1]K.CNTT!$C$10:$AA$34,24,0),0)</f>
        <v>0</v>
      </c>
      <c r="Q238" s="52"/>
      <c r="R238" s="52"/>
      <c r="S238" s="53"/>
      <c r="T238" s="52" t="s">
        <v>140</v>
      </c>
    </row>
    <row r="239" spans="1:20" s="42" customFormat="1" ht="26.25" customHeight="1" x14ac:dyDescent="0.25">
      <c r="A239" s="27">
        <f t="shared" si="31"/>
        <v>203</v>
      </c>
      <c r="B239" s="27" t="s">
        <v>117</v>
      </c>
      <c r="C239" s="28" t="s">
        <v>591</v>
      </c>
      <c r="D239" s="52" t="s">
        <v>592</v>
      </c>
      <c r="E239" s="74" t="s">
        <v>50</v>
      </c>
      <c r="F239" s="30" t="s">
        <v>564</v>
      </c>
      <c r="G239" s="85" t="s">
        <v>77</v>
      </c>
      <c r="H239" s="32"/>
      <c r="I239" s="33" t="str">
        <f t="shared" si="29"/>
        <v>A3</v>
      </c>
      <c r="J239" s="34"/>
      <c r="K239" s="35" t="str">
        <f t="shared" si="30"/>
        <v>A3</v>
      </c>
      <c r="L239" s="36"/>
      <c r="M239" s="37"/>
      <c r="N239" s="37"/>
      <c r="O239" s="52">
        <f>IFERROR(VLOOKUP($D239,[1]K.CNTT!$C$10:$AA$34,14,0),0)</f>
        <v>0</v>
      </c>
      <c r="P239" s="52">
        <f>IFERROR(VLOOKUP($D239,[1]K.CNTT!$C$10:$AA$34,24,0),0)</f>
        <v>2</v>
      </c>
      <c r="Q239" s="52"/>
      <c r="R239" s="52"/>
      <c r="S239" s="53"/>
      <c r="T239" s="52" t="s">
        <v>140</v>
      </c>
    </row>
    <row r="240" spans="1:20" s="42" customFormat="1" ht="26.25" customHeight="1" x14ac:dyDescent="0.25">
      <c r="A240" s="27">
        <f t="shared" si="31"/>
        <v>204</v>
      </c>
      <c r="B240" s="27" t="s">
        <v>81</v>
      </c>
      <c r="C240" s="28" t="s">
        <v>593</v>
      </c>
      <c r="D240" s="52" t="s">
        <v>594</v>
      </c>
      <c r="E240" s="74" t="s">
        <v>50</v>
      </c>
      <c r="F240" s="30" t="s">
        <v>564</v>
      </c>
      <c r="G240" s="159" t="s">
        <v>595</v>
      </c>
      <c r="H240" s="32"/>
      <c r="I240" s="33" t="str">
        <f t="shared" si="29"/>
        <v>D</v>
      </c>
      <c r="J240" s="212" t="s">
        <v>596</v>
      </c>
      <c r="K240" s="35" t="str">
        <f t="shared" si="30"/>
        <v>D</v>
      </c>
      <c r="L240" s="217"/>
      <c r="M240" s="37"/>
      <c r="N240" s="37"/>
      <c r="O240" s="52">
        <f>IFERROR(VLOOKUP($D240,[1]K.CNTT!$C$10:$AA$34,14,0),0)</f>
        <v>0</v>
      </c>
      <c r="P240" s="52">
        <f>IFERROR(VLOOKUP($D240,[1]K.CNTT!$C$10:$AA$34,24,0),0)</f>
        <v>0</v>
      </c>
      <c r="Q240" s="52"/>
      <c r="R240" s="52"/>
      <c r="S240" s="53"/>
      <c r="T240" s="52" t="s">
        <v>140</v>
      </c>
    </row>
    <row r="241" spans="1:20" s="42" customFormat="1" ht="26.25" customHeight="1" x14ac:dyDescent="0.25">
      <c r="A241" s="27">
        <f t="shared" si="31"/>
        <v>205</v>
      </c>
      <c r="B241" s="27" t="s">
        <v>123</v>
      </c>
      <c r="C241" s="28" t="s">
        <v>597</v>
      </c>
      <c r="D241" s="52" t="s">
        <v>598</v>
      </c>
      <c r="E241" s="74" t="s">
        <v>50</v>
      </c>
      <c r="F241" s="30" t="s">
        <v>564</v>
      </c>
      <c r="G241" s="85" t="s">
        <v>77</v>
      </c>
      <c r="H241" s="221"/>
      <c r="I241" s="33" t="str">
        <f t="shared" si="29"/>
        <v>A3</v>
      </c>
      <c r="J241" s="222"/>
      <c r="K241" s="35" t="str">
        <f t="shared" si="30"/>
        <v>A3</v>
      </c>
      <c r="L241" s="223"/>
      <c r="M241" s="224"/>
      <c r="N241" s="37"/>
      <c r="O241" s="52">
        <f>IFERROR(VLOOKUP($D241,[1]K.CNTT!$C$10:$AA$34,14,0),0)</f>
        <v>0</v>
      </c>
      <c r="P241" s="52">
        <f>IFERROR(VLOOKUP($D241,[1]K.CNTT!$C$10:$AA$34,24,0),0)</f>
        <v>2</v>
      </c>
      <c r="Q241" s="52"/>
      <c r="R241" s="52"/>
      <c r="S241" s="53"/>
      <c r="T241" s="52" t="s">
        <v>140</v>
      </c>
    </row>
    <row r="242" spans="1:20" s="42" customFormat="1" ht="31.5" customHeight="1" x14ac:dyDescent="0.25">
      <c r="A242" s="27">
        <f t="shared" si="31"/>
        <v>206</v>
      </c>
      <c r="B242" s="27" t="s">
        <v>127</v>
      </c>
      <c r="C242" s="28" t="s">
        <v>599</v>
      </c>
      <c r="D242" s="52" t="s">
        <v>600</v>
      </c>
      <c r="E242" s="74" t="s">
        <v>73</v>
      </c>
      <c r="F242" s="143"/>
      <c r="G242" s="85" t="s">
        <v>73</v>
      </c>
      <c r="H242" s="67"/>
      <c r="I242" s="33" t="str">
        <f t="shared" si="29"/>
        <v>A4</v>
      </c>
      <c r="J242" s="176"/>
      <c r="K242" s="35" t="str">
        <f t="shared" si="30"/>
        <v>A4</v>
      </c>
      <c r="L242" s="225"/>
      <c r="M242" s="60"/>
      <c r="N242" s="60"/>
      <c r="O242" s="52">
        <f>IFERROR(VLOOKUP($D242,[1]K.CNTT!$C$10:$AA$34,14,0),0)</f>
        <v>0</v>
      </c>
      <c r="P242" s="52">
        <f>IFERROR(VLOOKUP($D242,[1]K.CNTT!$C$10:$AA$34,24,0),0)</f>
        <v>0</v>
      </c>
      <c r="Q242" s="52"/>
      <c r="R242" s="52"/>
      <c r="S242" s="53"/>
      <c r="T242" s="52" t="s">
        <v>140</v>
      </c>
    </row>
    <row r="243" spans="1:20" s="42" customFormat="1" ht="29.25" customHeight="1" x14ac:dyDescent="0.25">
      <c r="A243" s="27">
        <f t="shared" si="31"/>
        <v>207</v>
      </c>
      <c r="B243" s="27" t="s">
        <v>174</v>
      </c>
      <c r="C243" s="28" t="s">
        <v>601</v>
      </c>
      <c r="D243" s="52" t="s">
        <v>602</v>
      </c>
      <c r="E243" s="74" t="s">
        <v>73</v>
      </c>
      <c r="F243" s="143"/>
      <c r="G243" s="85" t="s">
        <v>73</v>
      </c>
      <c r="H243" s="213"/>
      <c r="I243" s="33" t="str">
        <f t="shared" si="29"/>
        <v>A4</v>
      </c>
      <c r="J243" s="226"/>
      <c r="K243" s="35" t="str">
        <f t="shared" si="30"/>
        <v>A4</v>
      </c>
      <c r="L243" s="220"/>
      <c r="M243" s="216"/>
      <c r="N243" s="60"/>
      <c r="O243" s="52">
        <f>IFERROR(VLOOKUP($D243,[1]K.CNTT!$C$10:$AA$34,14,0),0)</f>
        <v>0</v>
      </c>
      <c r="P243" s="52">
        <f>IFERROR(VLOOKUP($D243,[1]K.CNTT!$C$10:$AA$34,24,0),0)</f>
        <v>0</v>
      </c>
      <c r="Q243" s="52"/>
      <c r="R243" s="52"/>
      <c r="S243" s="53"/>
      <c r="T243" s="52" t="s">
        <v>140</v>
      </c>
    </row>
    <row r="244" spans="1:20" s="42" customFormat="1" ht="35.25" customHeight="1" x14ac:dyDescent="0.25">
      <c r="A244" s="27">
        <f t="shared" si="31"/>
        <v>208</v>
      </c>
      <c r="B244" s="27" t="s">
        <v>177</v>
      </c>
      <c r="C244" s="28" t="s">
        <v>603</v>
      </c>
      <c r="D244" s="52" t="s">
        <v>604</v>
      </c>
      <c r="E244" s="74" t="s">
        <v>73</v>
      </c>
      <c r="F244" s="143"/>
      <c r="G244" s="85" t="s">
        <v>73</v>
      </c>
      <c r="H244" s="67"/>
      <c r="I244" s="33" t="str">
        <f t="shared" si="29"/>
        <v>A4</v>
      </c>
      <c r="J244" s="165"/>
      <c r="K244" s="35" t="str">
        <f t="shared" si="30"/>
        <v>A4</v>
      </c>
      <c r="L244" s="225"/>
      <c r="M244" s="60"/>
      <c r="N244" s="60"/>
      <c r="O244" s="52">
        <f>IFERROR(VLOOKUP($D244,[1]K.CNTT!$C$10:$AA$34,14,0),0)</f>
        <v>0</v>
      </c>
      <c r="P244" s="52">
        <f>IFERROR(VLOOKUP($D244,[1]K.CNTT!$C$10:$AA$34,24,0),0)</f>
        <v>0</v>
      </c>
      <c r="Q244" s="52"/>
      <c r="R244" s="52"/>
      <c r="S244" s="53"/>
      <c r="T244" s="52" t="s">
        <v>140</v>
      </c>
    </row>
    <row r="245" spans="1:20" s="42" customFormat="1" ht="26.25" customHeight="1" x14ac:dyDescent="0.25">
      <c r="A245" s="27">
        <f t="shared" si="31"/>
        <v>209</v>
      </c>
      <c r="B245" s="27" t="s">
        <v>179</v>
      </c>
      <c r="C245" s="28" t="s">
        <v>431</v>
      </c>
      <c r="D245" s="52" t="s">
        <v>605</v>
      </c>
      <c r="E245" s="74" t="s">
        <v>73</v>
      </c>
      <c r="F245" s="143"/>
      <c r="G245" s="85" t="s">
        <v>73</v>
      </c>
      <c r="H245" s="67"/>
      <c r="I245" s="33" t="str">
        <f t="shared" si="29"/>
        <v>A4</v>
      </c>
      <c r="J245" s="87"/>
      <c r="K245" s="35" t="str">
        <f t="shared" si="30"/>
        <v>A4</v>
      </c>
      <c r="L245" s="88"/>
      <c r="M245" s="60"/>
      <c r="N245" s="60"/>
      <c r="O245" s="52">
        <f>IFERROR(VLOOKUP($D245,[1]K.CNTT!$C$10:$AA$34,14,0),0)</f>
        <v>0</v>
      </c>
      <c r="P245" s="52">
        <f>IFERROR(VLOOKUP($D245,[1]K.CNTT!$C$10:$AA$34,24,0),0)</f>
        <v>0</v>
      </c>
      <c r="Q245" s="52"/>
      <c r="R245" s="52"/>
      <c r="S245" s="53"/>
      <c r="T245" s="52" t="s">
        <v>140</v>
      </c>
    </row>
    <row r="246" spans="1:20" s="42" customFormat="1" ht="26.25" customHeight="1" x14ac:dyDescent="0.25">
      <c r="A246" s="27">
        <f t="shared" si="31"/>
        <v>210</v>
      </c>
      <c r="B246" s="27" t="s">
        <v>182</v>
      </c>
      <c r="C246" s="28" t="s">
        <v>606</v>
      </c>
      <c r="D246" s="52" t="s">
        <v>607</v>
      </c>
      <c r="E246" s="74" t="s">
        <v>73</v>
      </c>
      <c r="F246" s="143"/>
      <c r="G246" s="85" t="s">
        <v>73</v>
      </c>
      <c r="H246" s="67"/>
      <c r="I246" s="33" t="str">
        <f t="shared" si="29"/>
        <v>A4</v>
      </c>
      <c r="J246" s="165"/>
      <c r="K246" s="35" t="str">
        <f t="shared" si="30"/>
        <v>A4</v>
      </c>
      <c r="L246" s="88"/>
      <c r="M246" s="60"/>
      <c r="N246" s="60"/>
      <c r="O246" s="52">
        <f>IFERROR(VLOOKUP($D246,[1]K.CNTT!$C$10:$AA$34,14,0),0)</f>
        <v>0</v>
      </c>
      <c r="P246" s="52">
        <f>IFERROR(VLOOKUP($D246,[1]K.CNTT!$C$10:$AA$34,24,0),0)</f>
        <v>0</v>
      </c>
      <c r="Q246" s="52"/>
      <c r="R246" s="52"/>
      <c r="S246" s="53"/>
      <c r="T246" s="52" t="s">
        <v>140</v>
      </c>
    </row>
    <row r="247" spans="1:20" s="42" customFormat="1" ht="36.75" customHeight="1" x14ac:dyDescent="0.25">
      <c r="A247" s="27">
        <f t="shared" si="31"/>
        <v>211</v>
      </c>
      <c r="B247" s="27" t="s">
        <v>185</v>
      </c>
      <c r="C247" s="65" t="s">
        <v>608</v>
      </c>
      <c r="D247" s="52" t="s">
        <v>609</v>
      </c>
      <c r="E247" s="74" t="s">
        <v>50</v>
      </c>
      <c r="F247" s="86" t="s">
        <v>610</v>
      </c>
      <c r="G247" s="85" t="s">
        <v>73</v>
      </c>
      <c r="H247" s="67"/>
      <c r="I247" s="33" t="str">
        <f t="shared" si="29"/>
        <v>A4</v>
      </c>
      <c r="J247" s="227"/>
      <c r="K247" s="35" t="str">
        <f t="shared" si="30"/>
        <v>A4</v>
      </c>
      <c r="L247" s="88"/>
      <c r="M247" s="216"/>
      <c r="N247" s="60"/>
      <c r="O247" s="52">
        <f>IFERROR(VLOOKUP($D247,[1]K.CNTT!$C$10:$AA$34,14,0),0)</f>
        <v>0</v>
      </c>
      <c r="P247" s="52">
        <f>IFERROR(VLOOKUP($D247,[1]K.CNTT!$C$10:$AA$34,24,0),0)</f>
        <v>0</v>
      </c>
      <c r="Q247" s="52"/>
      <c r="R247" s="52"/>
      <c r="S247" s="53"/>
      <c r="T247" s="52" t="s">
        <v>140</v>
      </c>
    </row>
    <row r="248" spans="1:20" s="42" customFormat="1" ht="29.25" customHeight="1" x14ac:dyDescent="0.25">
      <c r="A248" s="27">
        <f t="shared" si="31"/>
        <v>212</v>
      </c>
      <c r="B248" s="27" t="s">
        <v>188</v>
      </c>
      <c r="C248" s="28" t="s">
        <v>611</v>
      </c>
      <c r="D248" s="52" t="s">
        <v>612</v>
      </c>
      <c r="E248" s="74" t="s">
        <v>50</v>
      </c>
      <c r="F248" s="30" t="s">
        <v>139</v>
      </c>
      <c r="G248" s="85" t="s">
        <v>73</v>
      </c>
      <c r="H248" s="32"/>
      <c r="I248" s="33" t="str">
        <f t="shared" si="29"/>
        <v>A4</v>
      </c>
      <c r="J248" s="34"/>
      <c r="K248" s="35" t="str">
        <f t="shared" si="30"/>
        <v>A4</v>
      </c>
      <c r="L248" s="36"/>
      <c r="M248" s="37"/>
      <c r="N248" s="37"/>
      <c r="O248" s="52">
        <f>IFERROR(VLOOKUP($D248,[1]K.CNTT!$C$10:$AA$34,14,0),0)</f>
        <v>0</v>
      </c>
      <c r="P248" s="52">
        <f>IFERROR(VLOOKUP($D248,[1]K.CNTT!$C$10:$AA$34,24,0),0)</f>
        <v>0</v>
      </c>
      <c r="Q248" s="52"/>
      <c r="R248" s="52"/>
      <c r="S248" s="53"/>
      <c r="T248" s="52" t="s">
        <v>140</v>
      </c>
    </row>
    <row r="249" spans="1:20" s="42" customFormat="1" ht="27.75" customHeight="1" x14ac:dyDescent="0.25">
      <c r="A249" s="27">
        <f t="shared" si="31"/>
        <v>213</v>
      </c>
      <c r="B249" s="27" t="s">
        <v>191</v>
      </c>
      <c r="C249" s="28" t="s">
        <v>613</v>
      </c>
      <c r="D249" s="52" t="s">
        <v>614</v>
      </c>
      <c r="E249" s="74" t="s">
        <v>50</v>
      </c>
      <c r="F249" s="30" t="s">
        <v>564</v>
      </c>
      <c r="G249" s="85" t="s">
        <v>73</v>
      </c>
      <c r="H249" s="32"/>
      <c r="I249" s="33" t="str">
        <f t="shared" si="29"/>
        <v>A4</v>
      </c>
      <c r="J249" s="219"/>
      <c r="K249" s="35" t="str">
        <f t="shared" si="30"/>
        <v>A4</v>
      </c>
      <c r="L249" s="220"/>
      <c r="M249" s="37"/>
      <c r="N249" s="37"/>
      <c r="O249" s="52">
        <f>IFERROR(VLOOKUP($D249,[1]K.CNTT!$C$10:$AA$34,14,0),0)</f>
        <v>0</v>
      </c>
      <c r="P249" s="52">
        <f>IFERROR(VLOOKUP($D249,[1]K.CNTT!$C$10:$AA$34,24,0),0)</f>
        <v>0</v>
      </c>
      <c r="Q249" s="52"/>
      <c r="R249" s="52"/>
      <c r="S249" s="53"/>
      <c r="T249" s="52" t="s">
        <v>140</v>
      </c>
    </row>
    <row r="250" spans="1:20" s="42" customFormat="1" ht="34.5" customHeight="1" x14ac:dyDescent="0.25">
      <c r="A250" s="27">
        <f t="shared" si="31"/>
        <v>214</v>
      </c>
      <c r="B250" s="27" t="s">
        <v>194</v>
      </c>
      <c r="C250" s="28" t="s">
        <v>615</v>
      </c>
      <c r="D250" s="52" t="s">
        <v>616</v>
      </c>
      <c r="E250" s="74" t="s">
        <v>50</v>
      </c>
      <c r="F250" s="30" t="s">
        <v>211</v>
      </c>
      <c r="G250" s="85" t="s">
        <v>73</v>
      </c>
      <c r="H250" s="32"/>
      <c r="I250" s="33" t="str">
        <f t="shared" si="29"/>
        <v>A4</v>
      </c>
      <c r="J250" s="34"/>
      <c r="K250" s="35" t="s">
        <v>617</v>
      </c>
      <c r="L250" s="217"/>
      <c r="M250" s="37"/>
      <c r="N250" s="37"/>
      <c r="O250" s="52">
        <f>IFERROR(VLOOKUP($D250,[1]K.CNTT!$C$10:$AA$34,14,0),0)</f>
        <v>0</v>
      </c>
      <c r="P250" s="52">
        <f>IFERROR(VLOOKUP($D250,[1]K.CNTT!$C$10:$AA$34,24,0),0)</f>
        <v>0</v>
      </c>
      <c r="Q250" s="52"/>
      <c r="R250" s="52"/>
      <c r="S250" s="53"/>
      <c r="T250" s="52" t="s">
        <v>140</v>
      </c>
    </row>
    <row r="251" spans="1:20" s="61" customFormat="1" ht="39" customHeight="1" x14ac:dyDescent="0.25">
      <c r="A251" s="27">
        <f t="shared" si="31"/>
        <v>215</v>
      </c>
      <c r="B251" s="27" t="s">
        <v>197</v>
      </c>
      <c r="C251" s="65" t="s">
        <v>618</v>
      </c>
      <c r="D251" s="52" t="s">
        <v>619</v>
      </c>
      <c r="E251" s="74" t="s">
        <v>73</v>
      </c>
      <c r="F251" s="143"/>
      <c r="G251" s="85" t="s">
        <v>73</v>
      </c>
      <c r="H251" s="67"/>
      <c r="I251" s="33" t="str">
        <f t="shared" si="29"/>
        <v>A4</v>
      </c>
      <c r="J251" s="165"/>
      <c r="K251" s="35" t="str">
        <f t="shared" si="30"/>
        <v>A4</v>
      </c>
      <c r="L251" s="88"/>
      <c r="M251" s="60"/>
      <c r="N251" s="60"/>
      <c r="O251" s="52">
        <f>IFERROR(VLOOKUP($D251,[1]K.CNTT!$C$10:$AA$34,14,0),0)</f>
        <v>0</v>
      </c>
      <c r="P251" s="52">
        <f>IFERROR(VLOOKUP($D251,[1]K.CNTT!$C$10:$AA$34,24,0),0)</f>
        <v>0</v>
      </c>
      <c r="Q251" s="167"/>
      <c r="R251" s="167"/>
      <c r="S251" s="168"/>
      <c r="T251" s="52" t="s">
        <v>140</v>
      </c>
    </row>
    <row r="252" spans="1:20" ht="51.75" customHeight="1" x14ac:dyDescent="0.25">
      <c r="A252" s="18" t="s">
        <v>620</v>
      </c>
      <c r="B252" s="18" t="s">
        <v>620</v>
      </c>
      <c r="C252" s="19" t="s">
        <v>621</v>
      </c>
      <c r="D252" s="18"/>
      <c r="E252" s="11">
        <f>E253+E278</f>
        <v>25</v>
      </c>
      <c r="F252" s="20"/>
      <c r="G252" s="13">
        <f>G253+G278</f>
        <v>25</v>
      </c>
      <c r="H252" s="21" t="str">
        <f>(COUNTIF($G$254:$G$279,"A1")&amp;"A1")&amp;" + "&amp;(COUNTIF($G$254:$G$279,"A2")&amp;"A2")&amp;" + "&amp;(COUNTIF($G$254:$G$279,"A3")&amp;"A3")&amp;" + "&amp;(COUNTIF($G$254:$G$279,"A4")&amp;"A4")&amp;" + "&amp;(COUNTIF($G$254:$G$279,"B1")&amp;"B1")&amp;" + "&amp;(COUNTIF($G$254:$G$279,"B2")&amp;"B2")&amp;" + "&amp;(COUNTIF($G$254:$G$279,"C2")&amp;"C2")</f>
        <v>5A1 + 3A2 + 16A3 + 1A4 + 0B1 + 0B2 + 0C2</v>
      </c>
      <c r="I252" s="14">
        <f>$I$253+$I$278</f>
        <v>25</v>
      </c>
      <c r="J252" s="22" t="str">
        <f>(COUNTIF($I$254:$I$279,"A1")&amp;"A1")&amp;" + "&amp;(COUNTIF($I$254:$I$279,"A2")&amp;"A2")&amp;" + "&amp;(COUNTIF($I$254:$I$279,"A3")&amp;"A3")&amp;" + "&amp;(COUNTIF($I$254:$I$279,"A4")&amp;"A4")&amp;" + "&amp;(COUNTIF($I$254:$I$279,"B1")&amp;"B1")&amp;" + "&amp;(COUNTIF($I$254:$I$279,"B2")&amp;"B2")&amp;" + "&amp;(COUNTIF($I$254:$I$279,"C2")&amp;"C2")</f>
        <v>2A1 + 2A2 + 18A3 + 3A4 + 0B1 + 0B2 + 0C2</v>
      </c>
      <c r="K252" s="15">
        <f>K253+K278</f>
        <v>25</v>
      </c>
      <c r="L252" s="23" t="str">
        <f>(COUNTIF($K$254:$K$279,"A1")&amp;"A1")&amp;" + "&amp;(COUNTIF($K$254:$K$279,"A2")&amp;"A2")&amp;" + "&amp;(COUNTIF($K$254:$K$279,"A3")&amp;"A3")&amp;" + "&amp;(COUNTIF($K$254:$K$279,"A4")&amp;"A4")&amp;" + "&amp;(COUNTIF($K$254:$K$279,"B1")&amp;"B1")&amp;" + "&amp;(COUNTIF($K$254:$K$279,"B2")&amp;"B2")&amp;" + "&amp;(COUNTIF($K$254:$K$279,"C1")&amp;"C1")&amp;" + "&amp;(COUNTIF($K$254:$K$279,"C2")&amp;"C2")</f>
        <v>2A1 + 2A2 + 18A3 + 3A4 + 0B1 + 0B2 + 0C1 + 0C2</v>
      </c>
      <c r="M252" s="24"/>
      <c r="N252" s="24"/>
      <c r="O252" s="25"/>
      <c r="P252" s="25"/>
      <c r="Q252" s="25"/>
      <c r="R252" s="25"/>
      <c r="S252" s="26"/>
      <c r="T252" s="25"/>
    </row>
    <row r="253" spans="1:20" s="42" customFormat="1" ht="51" customHeight="1" x14ac:dyDescent="0.25">
      <c r="A253" s="39" t="s">
        <v>41</v>
      </c>
      <c r="B253" s="39" t="s">
        <v>41</v>
      </c>
      <c r="C253" s="40" t="s">
        <v>42</v>
      </c>
      <c r="D253" s="39"/>
      <c r="E253" s="11">
        <f>COUNTA($G254:$G277)</f>
        <v>24</v>
      </c>
      <c r="F253" s="41"/>
      <c r="G253" s="13">
        <f>COUNTA($G254:$G277)</f>
        <v>24</v>
      </c>
      <c r="H253" s="21" t="str">
        <f>(COUNTIF($G$254:$G$277,"A1")&amp;"A1")&amp;" + "&amp;(COUNTIF($G$254:$G$277,"A2")&amp;"A2")&amp;" + "&amp;(COUNTIF($G$254:$G$277,"A3")&amp;"A3")&amp;" + "&amp;(COUNTIF($G$254:$G$277,"A4")&amp;"A4")&amp;" + "&amp;(COUNTIF($G$254:$G$277,"B1")&amp;"B1")&amp;" + "&amp;(COUNTIF($G$254:$G$277,"B2")&amp;"B2")&amp;" + "&amp;(COUNTIF($G$254:$G$277,"C2")&amp;"C2")</f>
        <v>4A1 + 3A2 + 16A3 + 1A4 + 0B1 + 0B2 + 0C2</v>
      </c>
      <c r="I253" s="14">
        <f>COUNTA($I$254:$I$277)</f>
        <v>24</v>
      </c>
      <c r="J253" s="22" t="str">
        <f>(COUNTIF($I$254:$I$277,"A1")&amp;"A1")&amp;" + "&amp;(COUNTIF($I$254:$I$277,"A2")&amp;"A2")&amp;" + "&amp;(COUNTIF($I$254:$I$277,"A3")&amp;"A3")&amp;" + "&amp;(COUNTIF($I$254:$I$277,"A4")&amp;"A4")&amp;" + "&amp;(COUNTIF($I$254:$I$277,"B1")&amp;"B1")&amp;" + "&amp;(COUNTIF($I$254:$I$277,"B2")&amp;"B2")&amp;" + "&amp;(COUNTIF($I$254:$I$277,"C2")&amp;"C2")</f>
        <v>1A1 + 2A2 + 18A3 + 3A4 + 0B1 + 0B2 + 0C2</v>
      </c>
      <c r="K253" s="15">
        <f>COUNTA($K254:$K277)</f>
        <v>24</v>
      </c>
      <c r="L253" s="23" t="str">
        <f>(COUNTIF($K$254:$K$277,"A1")&amp;"A1")&amp;" + "&amp;(COUNTIF($K$254:$K$277,"A2")&amp;"A2")&amp;" + "&amp;(COUNTIF($K$254:$K$277,"A3")&amp;"A3")&amp;" + "&amp;(COUNTIF($K$254:$K$277,"A4")&amp;"A4")&amp;" + "&amp;(COUNTIF($K$254:$K$277,"B1")&amp;"B1")&amp;" + "&amp;(COUNTIF($K$254:$K$277,"B2")&amp;"B2")&amp;" + "&amp;(COUNTIF($K$254:$K$277,"C1")&amp;"C1")&amp;" + "&amp;(COUNTIF($K$254:$K$277,"C2")&amp;"C2")</f>
        <v>1A1 + 2A2 + 18A3 + 3A4 + 0B1 + 0B2 + 0C1 + 0C2</v>
      </c>
      <c r="M253" s="24"/>
      <c r="N253" s="24"/>
      <c r="O253" s="25"/>
      <c r="P253" s="25"/>
      <c r="Q253" s="25"/>
      <c r="R253" s="25"/>
      <c r="S253" s="26"/>
      <c r="T253" s="25"/>
    </row>
    <row r="254" spans="1:20" s="42" customFormat="1" ht="27.75" customHeight="1" x14ac:dyDescent="0.25">
      <c r="A254" s="27">
        <v>216</v>
      </c>
      <c r="B254" s="27" t="s">
        <v>24</v>
      </c>
      <c r="C254" s="228" t="s">
        <v>622</v>
      </c>
      <c r="D254" s="229" t="s">
        <v>623</v>
      </c>
      <c r="E254" s="74" t="s">
        <v>27</v>
      </c>
      <c r="F254" s="84" t="s">
        <v>45</v>
      </c>
      <c r="G254" s="85" t="s">
        <v>27</v>
      </c>
      <c r="H254" s="48"/>
      <c r="I254" s="33" t="str">
        <f>G254</f>
        <v>A1</v>
      </c>
      <c r="J254" s="49"/>
      <c r="K254" s="35" t="str">
        <f>I254</f>
        <v>A1</v>
      </c>
      <c r="L254" s="50"/>
      <c r="M254" s="37"/>
      <c r="N254" s="37"/>
      <c r="O254" s="52">
        <f>IFERROR(VLOOKUP($D254,'[1]K.ĐỘNG LỰC'!$C$10:$AA$35,14,0),0)</f>
        <v>2</v>
      </c>
      <c r="P254" s="52">
        <f>IFERROR(VLOOKUP($D254,'[1]K.ĐỘNG LỰC'!$C$10:$AA$35,24,0),0)</f>
        <v>2</v>
      </c>
      <c r="Q254" s="52"/>
      <c r="R254" s="52"/>
      <c r="S254" s="53"/>
      <c r="T254" s="52" t="s">
        <v>624</v>
      </c>
    </row>
    <row r="255" spans="1:20" s="5" customFormat="1" ht="33.75" customHeight="1" x14ac:dyDescent="0.25">
      <c r="A255" s="27">
        <f>A254+1</f>
        <v>217</v>
      </c>
      <c r="B255" s="27" t="s">
        <v>30</v>
      </c>
      <c r="C255" s="228" t="s">
        <v>625</v>
      </c>
      <c r="D255" s="229" t="s">
        <v>626</v>
      </c>
      <c r="E255" s="74" t="s">
        <v>27</v>
      </c>
      <c r="F255" s="84" t="s">
        <v>45</v>
      </c>
      <c r="G255" s="85" t="s">
        <v>27</v>
      </c>
      <c r="H255" s="48"/>
      <c r="I255" s="33" t="s">
        <v>50</v>
      </c>
      <c r="J255" s="68" t="s">
        <v>159</v>
      </c>
      <c r="K255" s="35" t="str">
        <f t="shared" ref="K255:K275" si="32">I255</f>
        <v>A2</v>
      </c>
      <c r="L255" s="69"/>
      <c r="M255" s="60"/>
      <c r="N255" s="60"/>
      <c r="O255" s="52">
        <f>IFERROR(VLOOKUP($D255,'[1]K.ĐỘNG LỰC'!$C$10:$AA$35,14,0),0)</f>
        <v>2</v>
      </c>
      <c r="P255" s="52">
        <f>IFERROR(VLOOKUP($D255,'[1]K.ĐỘNG LỰC'!$C$10:$AA$35,24,0),0)</f>
        <v>1</v>
      </c>
      <c r="Q255" s="52"/>
      <c r="R255" s="52"/>
      <c r="S255" s="78"/>
      <c r="T255" s="52" t="s">
        <v>624</v>
      </c>
    </row>
    <row r="256" spans="1:20" s="5" customFormat="1" ht="42" customHeight="1" x14ac:dyDescent="0.25">
      <c r="A256" s="27">
        <f t="shared" ref="A256:A277" si="33">A255+1</f>
        <v>218</v>
      </c>
      <c r="B256" s="27" t="s">
        <v>33</v>
      </c>
      <c r="C256" s="228" t="s">
        <v>627</v>
      </c>
      <c r="D256" s="229" t="s">
        <v>628</v>
      </c>
      <c r="E256" s="74" t="s">
        <v>27</v>
      </c>
      <c r="F256" s="84" t="s">
        <v>629</v>
      </c>
      <c r="G256" s="85" t="s">
        <v>27</v>
      </c>
      <c r="H256" s="48"/>
      <c r="I256" s="33" t="s">
        <v>77</v>
      </c>
      <c r="J256" s="68"/>
      <c r="K256" s="35" t="str">
        <f t="shared" si="32"/>
        <v>A3</v>
      </c>
      <c r="L256" s="50"/>
      <c r="M256" s="51"/>
      <c r="N256" s="51"/>
      <c r="O256" s="52">
        <f>IFERROR(VLOOKUP($D256,'[1]K.ĐỘNG LỰC'!$C$10:$AA$35,14,0),0)</f>
        <v>1</v>
      </c>
      <c r="P256" s="52">
        <f>IFERROR(VLOOKUP($D256,'[1]K.ĐỘNG LỰC'!$C$10:$AA$35,24,0),0)</f>
        <v>1</v>
      </c>
      <c r="Q256" s="52"/>
      <c r="R256" s="52"/>
      <c r="S256" s="78"/>
      <c r="T256" s="52" t="s">
        <v>624</v>
      </c>
    </row>
    <row r="257" spans="1:20" s="42" customFormat="1" ht="73.5" customHeight="1" x14ac:dyDescent="0.25">
      <c r="A257" s="27">
        <f t="shared" si="33"/>
        <v>219</v>
      </c>
      <c r="B257" s="27" t="s">
        <v>36</v>
      </c>
      <c r="C257" s="228" t="s">
        <v>630</v>
      </c>
      <c r="D257" s="229" t="s">
        <v>631</v>
      </c>
      <c r="E257" s="74" t="s">
        <v>77</v>
      </c>
      <c r="F257" s="30" t="s">
        <v>632</v>
      </c>
      <c r="G257" s="85" t="s">
        <v>77</v>
      </c>
      <c r="H257" s="213"/>
      <c r="I257" s="33" t="s">
        <v>73</v>
      </c>
      <c r="J257" s="68"/>
      <c r="K257" s="35" t="str">
        <f t="shared" si="32"/>
        <v>A4</v>
      </c>
      <c r="L257" s="230"/>
      <c r="M257" s="60" t="s">
        <v>999</v>
      </c>
      <c r="N257" s="216"/>
      <c r="O257" s="52">
        <f>IFERROR(VLOOKUP($D257,'[1]K.ĐỘNG LỰC'!$C$10:$AA$35,14,0),0)</f>
        <v>0</v>
      </c>
      <c r="P257" s="52">
        <f>IFERROR(VLOOKUP($D257,'[1]K.ĐỘNG LỰC'!$C$10:$AA$35,24,0),0)</f>
        <v>1</v>
      </c>
      <c r="Q257" s="52"/>
      <c r="R257" s="52"/>
      <c r="S257" s="78"/>
      <c r="T257" s="52" t="s">
        <v>624</v>
      </c>
    </row>
    <row r="258" spans="1:20" s="42" customFormat="1" ht="39.75" customHeight="1" x14ac:dyDescent="0.25">
      <c r="A258" s="27">
        <f t="shared" si="33"/>
        <v>220</v>
      </c>
      <c r="B258" s="27" t="s">
        <v>56</v>
      </c>
      <c r="C258" s="228" t="s">
        <v>633</v>
      </c>
      <c r="D258" s="229" t="s">
        <v>634</v>
      </c>
      <c r="E258" s="74" t="s">
        <v>27</v>
      </c>
      <c r="F258" s="84" t="s">
        <v>635</v>
      </c>
      <c r="G258" s="85" t="s">
        <v>27</v>
      </c>
      <c r="H258" s="48"/>
      <c r="I258" s="33" t="s">
        <v>77</v>
      </c>
      <c r="J258" s="49"/>
      <c r="K258" s="35" t="str">
        <f t="shared" si="32"/>
        <v>A3</v>
      </c>
      <c r="L258" s="50"/>
      <c r="M258" s="51"/>
      <c r="N258" s="51"/>
      <c r="O258" s="52">
        <f>IFERROR(VLOOKUP($D258,'[1]K.ĐỘNG LỰC'!$C$10:$AA$35,14,0),0)</f>
        <v>1</v>
      </c>
      <c r="P258" s="52">
        <f>IFERROR(VLOOKUP($D258,'[1]K.ĐỘNG LỰC'!$C$10:$AA$35,24,0),0)</f>
        <v>1</v>
      </c>
      <c r="Q258" s="52"/>
      <c r="R258" s="52"/>
      <c r="S258" s="78"/>
      <c r="T258" s="52" t="s">
        <v>624</v>
      </c>
    </row>
    <row r="259" spans="1:20" s="42" customFormat="1" ht="27.75" customHeight="1" x14ac:dyDescent="0.25">
      <c r="A259" s="27">
        <f t="shared" si="33"/>
        <v>221</v>
      </c>
      <c r="B259" s="27" t="s">
        <v>59</v>
      </c>
      <c r="C259" s="231" t="s">
        <v>636</v>
      </c>
      <c r="D259" s="101" t="s">
        <v>637</v>
      </c>
      <c r="E259" s="74" t="s">
        <v>77</v>
      </c>
      <c r="F259" s="232" t="s">
        <v>632</v>
      </c>
      <c r="G259" s="85" t="s">
        <v>77</v>
      </c>
      <c r="H259" s="221"/>
      <c r="I259" s="33" t="str">
        <f t="shared" ref="I259:I277" si="34">G259</f>
        <v>A3</v>
      </c>
      <c r="J259" s="233"/>
      <c r="K259" s="35" t="str">
        <f t="shared" si="32"/>
        <v>A3</v>
      </c>
      <c r="L259" s="234"/>
      <c r="M259" s="224"/>
      <c r="N259" s="216"/>
      <c r="O259" s="52">
        <f>IFERROR(VLOOKUP($D259,'[1]K.ĐỘNG LỰC'!$C$10:$AA$35,14,0),0)</f>
        <v>1</v>
      </c>
      <c r="P259" s="52">
        <f>IFERROR(VLOOKUP($D259,'[1]K.ĐỘNG LỰC'!$C$10:$AA$35,24,0),0)</f>
        <v>0</v>
      </c>
      <c r="Q259" s="52"/>
      <c r="R259" s="52"/>
      <c r="S259" s="53"/>
      <c r="T259" s="52" t="s">
        <v>624</v>
      </c>
    </row>
    <row r="260" spans="1:20" s="42" customFormat="1" ht="37.5" customHeight="1" x14ac:dyDescent="0.25">
      <c r="A260" s="27">
        <f t="shared" si="33"/>
        <v>222</v>
      </c>
      <c r="B260" s="27" t="s">
        <v>66</v>
      </c>
      <c r="C260" s="228" t="s">
        <v>638</v>
      </c>
      <c r="D260" s="229" t="s">
        <v>639</v>
      </c>
      <c r="E260" s="74" t="s">
        <v>50</v>
      </c>
      <c r="F260" s="30" t="s">
        <v>211</v>
      </c>
      <c r="G260" s="85" t="s">
        <v>50</v>
      </c>
      <c r="H260" s="85"/>
      <c r="I260" s="33" t="s">
        <v>77</v>
      </c>
      <c r="J260" s="233"/>
      <c r="K260" s="35" t="str">
        <f t="shared" si="32"/>
        <v>A3</v>
      </c>
      <c r="L260" s="234"/>
      <c r="M260" s="37"/>
      <c r="N260" s="37"/>
      <c r="O260" s="52">
        <f>IFERROR(VLOOKUP($D260,'[1]K.ĐỘNG LỰC'!$C$10:$AA$35,14,0),0)</f>
        <v>1</v>
      </c>
      <c r="P260" s="52">
        <f>IFERROR(VLOOKUP($D260,'[1]K.ĐỘNG LỰC'!$C$10:$AA$35,24,0),0)</f>
        <v>1</v>
      </c>
      <c r="Q260" s="52"/>
      <c r="R260" s="52"/>
      <c r="S260" s="78"/>
      <c r="T260" s="52" t="s">
        <v>624</v>
      </c>
    </row>
    <row r="261" spans="1:20" s="42" customFormat="1" ht="27.75" customHeight="1" x14ac:dyDescent="0.25">
      <c r="A261" s="27">
        <f t="shared" si="33"/>
        <v>223</v>
      </c>
      <c r="B261" s="27" t="s">
        <v>70</v>
      </c>
      <c r="C261" s="228" t="s">
        <v>640</v>
      </c>
      <c r="D261" s="229" t="s">
        <v>641</v>
      </c>
      <c r="E261" s="74" t="s">
        <v>77</v>
      </c>
      <c r="F261" s="86" t="s">
        <v>642</v>
      </c>
      <c r="G261" s="85" t="s">
        <v>77</v>
      </c>
      <c r="H261" s="67"/>
      <c r="I261" s="33" t="str">
        <f t="shared" si="34"/>
        <v>A3</v>
      </c>
      <c r="J261" s="87"/>
      <c r="K261" s="35" t="str">
        <f t="shared" si="32"/>
        <v>A3</v>
      </c>
      <c r="L261" s="88"/>
      <c r="M261" s="60"/>
      <c r="N261" s="60"/>
      <c r="O261" s="52">
        <f>IFERROR(VLOOKUP($D261,'[1]K.ĐỘNG LỰC'!$C$10:$AA$35,14,0),0)</f>
        <v>1</v>
      </c>
      <c r="P261" s="52">
        <f>IFERROR(VLOOKUP($D261,'[1]K.ĐỘNG LỰC'!$C$10:$AA$35,24,0),0)</f>
        <v>0</v>
      </c>
      <c r="Q261" s="52"/>
      <c r="R261" s="52"/>
      <c r="S261" s="53"/>
      <c r="T261" s="52" t="s">
        <v>624</v>
      </c>
    </row>
    <row r="262" spans="1:20" s="42" customFormat="1" ht="27.75" customHeight="1" x14ac:dyDescent="0.25">
      <c r="A262" s="27">
        <f t="shared" si="33"/>
        <v>224</v>
      </c>
      <c r="B262" s="27" t="s">
        <v>105</v>
      </c>
      <c r="C262" s="228" t="s">
        <v>643</v>
      </c>
      <c r="D262" s="229" t="s">
        <v>644</v>
      </c>
      <c r="E262" s="74" t="s">
        <v>77</v>
      </c>
      <c r="F262" s="86" t="s">
        <v>642</v>
      </c>
      <c r="G262" s="85" t="s">
        <v>77</v>
      </c>
      <c r="H262" s="67"/>
      <c r="I262" s="33" t="str">
        <f t="shared" si="34"/>
        <v>A3</v>
      </c>
      <c r="J262" s="87"/>
      <c r="K262" s="35" t="str">
        <f t="shared" si="32"/>
        <v>A3</v>
      </c>
      <c r="L262" s="88"/>
      <c r="M262" s="60"/>
      <c r="N262" s="60"/>
      <c r="O262" s="52">
        <f>IFERROR(VLOOKUP($D262,'[1]K.ĐỘNG LỰC'!$C$10:$AA$35,14,0),0)</f>
        <v>1</v>
      </c>
      <c r="P262" s="52">
        <f>IFERROR(VLOOKUP($D262,'[1]K.ĐỘNG LỰC'!$C$10:$AA$35,24,0),0)</f>
        <v>0</v>
      </c>
      <c r="Q262" s="52"/>
      <c r="R262" s="52"/>
      <c r="S262" s="53"/>
      <c r="T262" s="52" t="s">
        <v>624</v>
      </c>
    </row>
    <row r="263" spans="1:20" s="42" customFormat="1" ht="27.75" customHeight="1" x14ac:dyDescent="0.25">
      <c r="A263" s="27">
        <f t="shared" si="33"/>
        <v>225</v>
      </c>
      <c r="B263" s="27" t="s">
        <v>109</v>
      </c>
      <c r="C263" s="228" t="s">
        <v>645</v>
      </c>
      <c r="D263" s="229" t="s">
        <v>646</v>
      </c>
      <c r="E263" s="74" t="s">
        <v>77</v>
      </c>
      <c r="F263" s="30" t="s">
        <v>632</v>
      </c>
      <c r="G263" s="85" t="s">
        <v>77</v>
      </c>
      <c r="H263" s="32"/>
      <c r="I263" s="33" t="str">
        <f t="shared" si="34"/>
        <v>A3</v>
      </c>
      <c r="J263" s="219"/>
      <c r="K263" s="35" t="str">
        <f t="shared" si="32"/>
        <v>A3</v>
      </c>
      <c r="L263" s="220"/>
      <c r="M263" s="37"/>
      <c r="N263" s="37"/>
      <c r="O263" s="52">
        <f>IFERROR(VLOOKUP($D263,'[1]K.ĐỘNG LỰC'!$C$10:$AA$35,14,0),0)</f>
        <v>2</v>
      </c>
      <c r="P263" s="52">
        <f>IFERROR(VLOOKUP($D263,'[1]K.ĐỘNG LỰC'!$C$10:$AA$35,24,0),0)</f>
        <v>0</v>
      </c>
      <c r="Q263" s="52"/>
      <c r="R263" s="52"/>
      <c r="S263" s="53"/>
      <c r="T263" s="52" t="s">
        <v>624</v>
      </c>
    </row>
    <row r="264" spans="1:20" s="42" customFormat="1" ht="27.75" customHeight="1" x14ac:dyDescent="0.25">
      <c r="A264" s="27">
        <f t="shared" si="33"/>
        <v>226</v>
      </c>
      <c r="B264" s="27" t="s">
        <v>65</v>
      </c>
      <c r="C264" s="228" t="s">
        <v>647</v>
      </c>
      <c r="D264" s="229" t="s">
        <v>648</v>
      </c>
      <c r="E264" s="74" t="s">
        <v>77</v>
      </c>
      <c r="F264" s="86" t="s">
        <v>642</v>
      </c>
      <c r="G264" s="85" t="s">
        <v>77</v>
      </c>
      <c r="H264" s="67"/>
      <c r="I264" s="33" t="str">
        <f t="shared" si="34"/>
        <v>A3</v>
      </c>
      <c r="J264" s="87"/>
      <c r="K264" s="35" t="str">
        <f t="shared" si="32"/>
        <v>A3</v>
      </c>
      <c r="L264" s="88"/>
      <c r="M264" s="60"/>
      <c r="N264" s="60"/>
      <c r="O264" s="52">
        <f>IFERROR(VLOOKUP($D264,'[1]K.ĐỘNG LỰC'!$C$10:$AA$35,14,0),0)</f>
        <v>1</v>
      </c>
      <c r="P264" s="52">
        <f>IFERROR(VLOOKUP($D264,'[1]K.ĐỘNG LỰC'!$C$10:$AA$35,24,0),0)</f>
        <v>0</v>
      </c>
      <c r="Q264" s="52"/>
      <c r="R264" s="52"/>
      <c r="S264" s="53"/>
      <c r="T264" s="52" t="s">
        <v>624</v>
      </c>
    </row>
    <row r="265" spans="1:20" s="42" customFormat="1" ht="78.75" customHeight="1" x14ac:dyDescent="0.25">
      <c r="A265" s="27">
        <f t="shared" si="33"/>
        <v>227</v>
      </c>
      <c r="B265" s="27" t="s">
        <v>114</v>
      </c>
      <c r="C265" s="228" t="s">
        <v>649</v>
      </c>
      <c r="D265" s="229" t="s">
        <v>650</v>
      </c>
      <c r="E265" s="74" t="s">
        <v>77</v>
      </c>
      <c r="F265" s="86" t="s">
        <v>642</v>
      </c>
      <c r="G265" s="85" t="s">
        <v>77</v>
      </c>
      <c r="H265" s="67"/>
      <c r="I265" s="33" t="str">
        <f t="shared" si="34"/>
        <v>A3</v>
      </c>
      <c r="J265" s="165" t="s">
        <v>384</v>
      </c>
      <c r="K265" s="35" t="str">
        <f t="shared" si="32"/>
        <v>A3</v>
      </c>
      <c r="L265" s="69"/>
      <c r="M265" s="60" t="s">
        <v>651</v>
      </c>
      <c r="N265" s="60"/>
      <c r="O265" s="52">
        <f>IFERROR(VLOOKUP($D265,'[1]K.ĐỘNG LỰC'!$C$10:$AA$35,14,0),0)</f>
        <v>1</v>
      </c>
      <c r="P265" s="52">
        <f>IFERROR(VLOOKUP($D265,'[1]K.ĐỘNG LỰC'!$C$10:$AA$35,24,0),0)</f>
        <v>0</v>
      </c>
      <c r="Q265" s="52"/>
      <c r="R265" s="52"/>
      <c r="S265" s="53"/>
      <c r="T265" s="52" t="s">
        <v>624</v>
      </c>
    </row>
    <row r="266" spans="1:20" s="42" customFormat="1" ht="36" customHeight="1" x14ac:dyDescent="0.25">
      <c r="A266" s="27">
        <f t="shared" si="33"/>
        <v>228</v>
      </c>
      <c r="B266" s="27" t="s">
        <v>117</v>
      </c>
      <c r="C266" s="228" t="s">
        <v>652</v>
      </c>
      <c r="D266" s="229" t="s">
        <v>653</v>
      </c>
      <c r="E266" s="74" t="s">
        <v>77</v>
      </c>
      <c r="F266" s="86" t="s">
        <v>642</v>
      </c>
      <c r="G266" s="85" t="s">
        <v>77</v>
      </c>
      <c r="H266" s="67"/>
      <c r="I266" s="33" t="str">
        <f t="shared" si="34"/>
        <v>A3</v>
      </c>
      <c r="J266" s="87"/>
      <c r="K266" s="35" t="str">
        <f t="shared" si="32"/>
        <v>A3</v>
      </c>
      <c r="L266" s="88"/>
      <c r="M266" s="60"/>
      <c r="N266" s="60"/>
      <c r="O266" s="52">
        <f>IFERROR(VLOOKUP($D266,'[1]K.ĐỘNG LỰC'!$C$10:$AA$35,14,0),0)</f>
        <v>1</v>
      </c>
      <c r="P266" s="52">
        <f>IFERROR(VLOOKUP($D266,'[1]K.ĐỘNG LỰC'!$C$10:$AA$35,24,0),0)</f>
        <v>0</v>
      </c>
      <c r="Q266" s="52"/>
      <c r="R266" s="52"/>
      <c r="S266" s="53"/>
      <c r="T266" s="52" t="s">
        <v>624</v>
      </c>
    </row>
    <row r="267" spans="1:20" s="42" customFormat="1" ht="33" customHeight="1" x14ac:dyDescent="0.25">
      <c r="A267" s="27">
        <f t="shared" si="33"/>
        <v>229</v>
      </c>
      <c r="B267" s="27" t="s">
        <v>81</v>
      </c>
      <c r="C267" s="228" t="s">
        <v>654</v>
      </c>
      <c r="D267" s="229" t="s">
        <v>655</v>
      </c>
      <c r="E267" s="74" t="s">
        <v>77</v>
      </c>
      <c r="F267" s="30" t="s">
        <v>656</v>
      </c>
      <c r="G267" s="85" t="s">
        <v>77</v>
      </c>
      <c r="H267" s="32"/>
      <c r="I267" s="33" t="str">
        <f t="shared" si="34"/>
        <v>A3</v>
      </c>
      <c r="J267" s="34"/>
      <c r="K267" s="35" t="str">
        <f t="shared" si="32"/>
        <v>A3</v>
      </c>
      <c r="L267" s="36"/>
      <c r="M267" s="37"/>
      <c r="N267" s="37"/>
      <c r="O267" s="52">
        <f>IFERROR(VLOOKUP($D267,'[1]K.ĐỘNG LỰC'!$C$10:$AA$35,14,0),0)</f>
        <v>1</v>
      </c>
      <c r="P267" s="52">
        <f>IFERROR(VLOOKUP($D267,'[1]K.ĐỘNG LỰC'!$C$10:$AA$35,24,0),0)</f>
        <v>0</v>
      </c>
      <c r="Q267" s="52"/>
      <c r="R267" s="52"/>
      <c r="S267" s="53"/>
      <c r="T267" s="52" t="s">
        <v>624</v>
      </c>
    </row>
    <row r="268" spans="1:20" s="42" customFormat="1" ht="73.5" customHeight="1" x14ac:dyDescent="0.25">
      <c r="A268" s="27">
        <f t="shared" si="33"/>
        <v>230</v>
      </c>
      <c r="B268" s="27" t="s">
        <v>123</v>
      </c>
      <c r="C268" s="228" t="s">
        <v>657</v>
      </c>
      <c r="D268" s="229" t="s">
        <v>658</v>
      </c>
      <c r="E268" s="74" t="s">
        <v>50</v>
      </c>
      <c r="F268" s="30" t="s">
        <v>211</v>
      </c>
      <c r="G268" s="85" t="s">
        <v>77</v>
      </c>
      <c r="H268" s="32"/>
      <c r="I268" s="33" t="str">
        <f t="shared" si="34"/>
        <v>A3</v>
      </c>
      <c r="J268" s="212" t="s">
        <v>384</v>
      </c>
      <c r="K268" s="35" t="str">
        <f t="shared" si="32"/>
        <v>A3</v>
      </c>
      <c r="L268" s="69"/>
      <c r="M268" s="60"/>
      <c r="N268" s="37"/>
      <c r="O268" s="52">
        <f>IFERROR(VLOOKUP($D268,'[1]K.ĐỘNG LỰC'!$C$10:$AA$35,14,0),0)</f>
        <v>1</v>
      </c>
      <c r="P268" s="52">
        <f>IFERROR(VLOOKUP($D268,'[1]K.ĐỘNG LỰC'!$C$10:$AA$35,24,0),0)</f>
        <v>0</v>
      </c>
      <c r="Q268" s="52"/>
      <c r="R268" s="52"/>
      <c r="S268" s="53"/>
      <c r="T268" s="52" t="s">
        <v>624</v>
      </c>
    </row>
    <row r="269" spans="1:20" s="61" customFormat="1" ht="37.5" customHeight="1" x14ac:dyDescent="0.25">
      <c r="A269" s="27">
        <f t="shared" si="33"/>
        <v>231</v>
      </c>
      <c r="B269" s="27" t="s">
        <v>127</v>
      </c>
      <c r="C269" s="228" t="s">
        <v>659</v>
      </c>
      <c r="D269" s="229" t="s">
        <v>660</v>
      </c>
      <c r="E269" s="80" t="s">
        <v>77</v>
      </c>
      <c r="F269" s="86" t="s">
        <v>642</v>
      </c>
      <c r="G269" s="127" t="s">
        <v>77</v>
      </c>
      <c r="H269" s="32"/>
      <c r="I269" s="33" t="str">
        <f t="shared" si="34"/>
        <v>A3</v>
      </c>
      <c r="J269" s="87"/>
      <c r="K269" s="35" t="str">
        <f t="shared" si="32"/>
        <v>A3</v>
      </c>
      <c r="L269" s="88"/>
      <c r="M269" s="60"/>
      <c r="N269" s="60"/>
      <c r="O269" s="52">
        <f>IFERROR(VLOOKUP($D269,'[1]K.ĐỘNG LỰC'!$C$10:$AA$35,14,0),0)</f>
        <v>1</v>
      </c>
      <c r="P269" s="52">
        <f>IFERROR(VLOOKUP($D269,'[1]K.ĐỘNG LỰC'!$C$10:$AA$35,24,0),0)</f>
        <v>1</v>
      </c>
      <c r="Q269" s="81"/>
      <c r="R269" s="81"/>
      <c r="S269" s="235"/>
      <c r="T269" s="52" t="s">
        <v>624</v>
      </c>
    </row>
    <row r="270" spans="1:20" s="61" customFormat="1" ht="27.75" customHeight="1" x14ac:dyDescent="0.25">
      <c r="A270" s="27">
        <f t="shared" si="33"/>
        <v>232</v>
      </c>
      <c r="B270" s="27" t="s">
        <v>174</v>
      </c>
      <c r="C270" s="228" t="s">
        <v>661</v>
      </c>
      <c r="D270" s="229" t="s">
        <v>662</v>
      </c>
      <c r="E270" s="80" t="s">
        <v>77</v>
      </c>
      <c r="F270" s="86" t="s">
        <v>642</v>
      </c>
      <c r="G270" s="127" t="s">
        <v>77</v>
      </c>
      <c r="H270" s="67"/>
      <c r="I270" s="33" t="str">
        <f t="shared" si="34"/>
        <v>A3</v>
      </c>
      <c r="J270" s="87"/>
      <c r="K270" s="35" t="str">
        <f t="shared" si="32"/>
        <v>A3</v>
      </c>
      <c r="L270" s="88"/>
      <c r="M270" s="60"/>
      <c r="N270" s="60"/>
      <c r="O270" s="52">
        <f>IFERROR(VLOOKUP($D270,'[1]K.ĐỘNG LỰC'!$C$10:$AA$35,14,0),0)</f>
        <v>2</v>
      </c>
      <c r="P270" s="52">
        <f>IFERROR(VLOOKUP($D270,'[1]K.ĐỘNG LỰC'!$C$10:$AA$35,24,0),0)</f>
        <v>0</v>
      </c>
      <c r="Q270" s="81"/>
      <c r="R270" s="81"/>
      <c r="S270" s="236"/>
      <c r="T270" s="52" t="s">
        <v>624</v>
      </c>
    </row>
    <row r="271" spans="1:20" s="61" customFormat="1" ht="27.75" customHeight="1" x14ac:dyDescent="0.25">
      <c r="A271" s="27">
        <f t="shared" si="33"/>
        <v>233</v>
      </c>
      <c r="B271" s="27" t="s">
        <v>177</v>
      </c>
      <c r="C271" s="237" t="s">
        <v>663</v>
      </c>
      <c r="D271" s="229" t="s">
        <v>664</v>
      </c>
      <c r="E271" s="80" t="s">
        <v>77</v>
      </c>
      <c r="F271" s="30" t="s">
        <v>632</v>
      </c>
      <c r="G271" s="85" t="s">
        <v>77</v>
      </c>
      <c r="H271" s="32"/>
      <c r="I271" s="33" t="str">
        <f t="shared" si="34"/>
        <v>A3</v>
      </c>
      <c r="J271" s="68"/>
      <c r="K271" s="35" t="str">
        <f t="shared" si="32"/>
        <v>A3</v>
      </c>
      <c r="L271" s="36"/>
      <c r="M271" s="37"/>
      <c r="N271" s="37"/>
      <c r="O271" s="52">
        <f>IFERROR(VLOOKUP($D271,'[1]K.ĐỘNG LỰC'!$C$10:$AA$35,14,0),0)</f>
        <v>1</v>
      </c>
      <c r="P271" s="52">
        <f>IFERROR(VLOOKUP($D271,'[1]K.ĐỘNG LỰC'!$C$10:$AA$35,24,0),0)</f>
        <v>1</v>
      </c>
      <c r="Q271" s="81"/>
      <c r="R271" s="81"/>
      <c r="S271" s="153"/>
      <c r="T271" s="52" t="s">
        <v>624</v>
      </c>
    </row>
    <row r="272" spans="1:20" s="61" customFormat="1" ht="41.25" customHeight="1" x14ac:dyDescent="0.25">
      <c r="A272" s="27">
        <f t="shared" si="33"/>
        <v>234</v>
      </c>
      <c r="B272" s="27" t="s">
        <v>179</v>
      </c>
      <c r="C272" s="237" t="s">
        <v>665</v>
      </c>
      <c r="D272" s="229" t="s">
        <v>666</v>
      </c>
      <c r="E272" s="80" t="s">
        <v>50</v>
      </c>
      <c r="F272" s="30" t="s">
        <v>211</v>
      </c>
      <c r="G272" s="85" t="s">
        <v>50</v>
      </c>
      <c r="H272" s="32"/>
      <c r="I272" s="33" t="s">
        <v>50</v>
      </c>
      <c r="J272" s="212" t="s">
        <v>159</v>
      </c>
      <c r="K272" s="35" t="str">
        <f t="shared" si="32"/>
        <v>A2</v>
      </c>
      <c r="L272" s="69"/>
      <c r="M272" s="37"/>
      <c r="N272" s="37"/>
      <c r="O272" s="52">
        <f>IFERROR(VLOOKUP($D272,'[1]K.ĐỘNG LỰC'!$C$10:$AA$35,14,0),0)</f>
        <v>2</v>
      </c>
      <c r="P272" s="52">
        <f>IFERROR(VLOOKUP($D272,'[1]K.ĐỘNG LỰC'!$C$10:$AA$35,24,0),0)</f>
        <v>1</v>
      </c>
      <c r="Q272" s="81"/>
      <c r="R272" s="81"/>
      <c r="S272" s="78"/>
      <c r="T272" s="52" t="s">
        <v>624</v>
      </c>
    </row>
    <row r="273" spans="1:20" s="61" customFormat="1" ht="33" customHeight="1" x14ac:dyDescent="0.25">
      <c r="A273" s="27">
        <f t="shared" si="33"/>
        <v>235</v>
      </c>
      <c r="B273" s="27" t="s">
        <v>182</v>
      </c>
      <c r="C273" s="237" t="s">
        <v>667</v>
      </c>
      <c r="D273" s="229" t="s">
        <v>668</v>
      </c>
      <c r="E273" s="80" t="s">
        <v>77</v>
      </c>
      <c r="F273" s="238" t="s">
        <v>145</v>
      </c>
      <c r="G273" s="127" t="s">
        <v>77</v>
      </c>
      <c r="H273" s="32"/>
      <c r="I273" s="33" t="str">
        <f t="shared" si="34"/>
        <v>A3</v>
      </c>
      <c r="J273" s="212"/>
      <c r="K273" s="35" t="str">
        <f t="shared" si="32"/>
        <v>A3</v>
      </c>
      <c r="L273" s="36"/>
      <c r="M273" s="37"/>
      <c r="N273" s="37"/>
      <c r="O273" s="52">
        <f>IFERROR(VLOOKUP($D273,'[1]K.ĐỘNG LỰC'!$C$10:$AA$35,14,0),0)</f>
        <v>1</v>
      </c>
      <c r="P273" s="52">
        <f>IFERROR(VLOOKUP($D273,'[1]K.ĐỘNG LỰC'!$C$10:$AA$35,24,0),0)</f>
        <v>1</v>
      </c>
      <c r="Q273" s="81"/>
      <c r="R273" s="81"/>
      <c r="S273" s="129"/>
      <c r="T273" s="52" t="s">
        <v>624</v>
      </c>
    </row>
    <row r="274" spans="1:20" s="61" customFormat="1" ht="79.5" customHeight="1" x14ac:dyDescent="0.25">
      <c r="A274" s="27">
        <f t="shared" si="33"/>
        <v>236</v>
      </c>
      <c r="B274" s="27" t="s">
        <v>185</v>
      </c>
      <c r="C274" s="237" t="s">
        <v>669</v>
      </c>
      <c r="D274" s="54" t="s">
        <v>670</v>
      </c>
      <c r="E274" s="80" t="s">
        <v>27</v>
      </c>
      <c r="F274" s="30" t="s">
        <v>671</v>
      </c>
      <c r="G274" s="85" t="s">
        <v>50</v>
      </c>
      <c r="H274" s="32"/>
      <c r="I274" s="33" t="s">
        <v>77</v>
      </c>
      <c r="J274" s="212" t="s">
        <v>384</v>
      </c>
      <c r="K274" s="35" t="str">
        <f t="shared" si="32"/>
        <v>A3</v>
      </c>
      <c r="L274" s="69"/>
      <c r="M274" s="60" t="s">
        <v>672</v>
      </c>
      <c r="N274" s="37"/>
      <c r="O274" s="52">
        <f>IFERROR(VLOOKUP($D274,'[1]K.ĐỘNG LỰC'!$C$10:$AA$35,14,0),0)</f>
        <v>2</v>
      </c>
      <c r="P274" s="52">
        <f>IFERROR(VLOOKUP($D274,'[1]K.ĐỘNG LỰC'!$C$10:$AA$35,24,0),0)</f>
        <v>1</v>
      </c>
      <c r="Q274" s="81"/>
      <c r="R274" s="81"/>
      <c r="S274" s="78"/>
      <c r="T274" s="52" t="s">
        <v>624</v>
      </c>
    </row>
    <row r="275" spans="1:20" s="61" customFormat="1" ht="27.75" customHeight="1" x14ac:dyDescent="0.25">
      <c r="A275" s="27">
        <f t="shared" si="33"/>
        <v>237</v>
      </c>
      <c r="B275" s="27" t="s">
        <v>188</v>
      </c>
      <c r="C275" s="239" t="s">
        <v>673</v>
      </c>
      <c r="D275" s="44" t="s">
        <v>674</v>
      </c>
      <c r="E275" s="80" t="s">
        <v>77</v>
      </c>
      <c r="F275" s="238" t="s">
        <v>145</v>
      </c>
      <c r="G275" s="85" t="s">
        <v>77</v>
      </c>
      <c r="H275" s="32"/>
      <c r="I275" s="33" t="str">
        <f t="shared" si="34"/>
        <v>A3</v>
      </c>
      <c r="J275" s="34"/>
      <c r="K275" s="35" t="str">
        <f t="shared" si="32"/>
        <v>A3</v>
      </c>
      <c r="L275" s="36"/>
      <c r="M275" s="37"/>
      <c r="N275" s="37"/>
      <c r="O275" s="52">
        <f>IFERROR(VLOOKUP($D275,'[1]K.ĐỘNG LỰC'!$C$10:$AA$35,14,0),0)</f>
        <v>1</v>
      </c>
      <c r="P275" s="52">
        <f>IFERROR(VLOOKUP($D275,'[1]K.ĐỘNG LỰC'!$C$10:$AA$35,24,0),0)</f>
        <v>1</v>
      </c>
      <c r="Q275" s="81"/>
      <c r="R275" s="81"/>
      <c r="S275" s="129"/>
      <c r="T275" s="52"/>
    </row>
    <row r="276" spans="1:20" s="61" customFormat="1" ht="25.5" customHeight="1" x14ac:dyDescent="0.25">
      <c r="A276" s="27">
        <f t="shared" si="33"/>
        <v>238</v>
      </c>
      <c r="B276" s="27"/>
      <c r="C276" s="71" t="s">
        <v>675</v>
      </c>
      <c r="D276" s="81" t="s">
        <v>676</v>
      </c>
      <c r="E276" s="240" t="s">
        <v>73</v>
      </c>
      <c r="F276" s="238" t="s">
        <v>677</v>
      </c>
      <c r="G276" s="155" t="s">
        <v>77</v>
      </c>
      <c r="H276" s="32"/>
      <c r="I276" s="33" t="s">
        <v>73</v>
      </c>
      <c r="J276" s="34"/>
      <c r="K276" s="35" t="str">
        <f>I276</f>
        <v>A4</v>
      </c>
      <c r="L276" s="36"/>
      <c r="M276" s="37"/>
      <c r="N276" s="37"/>
      <c r="O276" s="52">
        <f>IFERROR(VLOOKUP($D276,'[1]K.ĐỘNG LỰC'!$C$10:$AA$35,14,0),0)</f>
        <v>1</v>
      </c>
      <c r="P276" s="52">
        <f>IFERROR(VLOOKUP($D276,'[1]K.ĐỘNG LỰC'!$C$10:$AA$35,24,0),0)</f>
        <v>1</v>
      </c>
      <c r="Q276" s="81"/>
      <c r="R276" s="81"/>
      <c r="S276" s="241"/>
      <c r="T276" s="52"/>
    </row>
    <row r="277" spans="1:20" s="61" customFormat="1" ht="27.75" customHeight="1" x14ac:dyDescent="0.25">
      <c r="A277" s="27">
        <f t="shared" si="33"/>
        <v>239</v>
      </c>
      <c r="B277" s="27"/>
      <c r="C277" s="239" t="s">
        <v>678</v>
      </c>
      <c r="D277" s="44" t="s">
        <v>679</v>
      </c>
      <c r="E277" s="80" t="s">
        <v>73</v>
      </c>
      <c r="F277" s="238"/>
      <c r="G277" s="85" t="s">
        <v>73</v>
      </c>
      <c r="H277" s="32"/>
      <c r="I277" s="33" t="str">
        <f t="shared" si="34"/>
        <v>A4</v>
      </c>
      <c r="J277" s="34"/>
      <c r="K277" s="35" t="str">
        <f>I277</f>
        <v>A4</v>
      </c>
      <c r="L277" s="36"/>
      <c r="M277" s="37"/>
      <c r="N277" s="37"/>
      <c r="O277" s="52">
        <f>IFERROR(VLOOKUP($D277,'[1]K.ĐỘNG LỰC'!$C$10:$AA$35,14,0),0)</f>
        <v>1</v>
      </c>
      <c r="P277" s="52">
        <f>IFERROR(VLOOKUP($D277,'[1]K.ĐỘNG LỰC'!$C$10:$AA$35,24,0),0)</f>
        <v>0</v>
      </c>
      <c r="Q277" s="81"/>
      <c r="R277" s="81"/>
      <c r="S277" s="129" t="s">
        <v>680</v>
      </c>
      <c r="T277" s="52"/>
    </row>
    <row r="278" spans="1:20" s="42" customFormat="1" ht="32.25" customHeight="1" x14ac:dyDescent="0.25">
      <c r="A278" s="39" t="s">
        <v>63</v>
      </c>
      <c r="B278" s="39" t="s">
        <v>681</v>
      </c>
      <c r="C278" s="242" t="s">
        <v>64</v>
      </c>
      <c r="D278" s="243"/>
      <c r="E278" s="11">
        <f>COUNTA($G279:$G279)</f>
        <v>1</v>
      </c>
      <c r="F278" s="41"/>
      <c r="G278" s="13">
        <f>COUNTA($G279:$G279)</f>
        <v>1</v>
      </c>
      <c r="H278" s="21" t="str">
        <f>(COUNTIF($G$279:$G$279,"A1")&amp;"A1")&amp;" + "&amp;(COUNTIF($G$279:$G$279,"A2")&amp;"A2")&amp;" + "&amp;(COUNTIF($G$279:$G$279,"A3")&amp;"A3")&amp;" + "&amp;(COUNTIF($G$279:$G$279,"A4")&amp;" A4")</f>
        <v>1A1 + 0A2 + 0A3 + 0 A4</v>
      </c>
      <c r="I278" s="14">
        <f>COUNTA($I279:$I279)</f>
        <v>1</v>
      </c>
      <c r="J278" s="22" t="str">
        <f>(COUNTIF($I$279:$I$279,"A1")&amp;"A1")&amp;" + "&amp;(COUNTIF($I$279:$I$279,"A2")&amp;"A2")&amp;" + "&amp;(COUNTIF($I$279:$I$279,"A3")&amp;"A3")&amp;" + "&amp;(COUNTIF($I$279:$I$279,"A4")&amp;"A4")</f>
        <v>1A1 + 0A2 + 0A3 + 0A4</v>
      </c>
      <c r="K278" s="15">
        <f>COUNTA($K279:$K279)</f>
        <v>1</v>
      </c>
      <c r="L278" s="23" t="str">
        <f>(COUNTIF($K$279:$K$279,"A1")&amp;"A1")&amp;" + "&amp;(COUNTIF($K$279:$K$279,"A2")&amp;"A2")&amp;" + "&amp;(COUNTIF($K$279:$K$279,"A3")&amp;"A3")&amp;" + "&amp;(COUNTIF($K$279:$K$279,"A4")&amp;"A4")&amp;" + "&amp;(COUNTIF($K$279:$K$279,"B1")&amp;"B1")&amp;" + "&amp;(COUNTIF($K$279:$K$279,"B2")&amp;"B2")&amp;" + "&amp;(COUNTIF($K$279:$K$279,"C1")&amp;"C1")</f>
        <v>1A1 + 0A2 + 0A3 + 0A4 + 0B1 + 0B2 + 0C1</v>
      </c>
      <c r="M278" s="24"/>
      <c r="N278" s="24"/>
      <c r="O278" s="24"/>
      <c r="P278" s="25"/>
      <c r="Q278" s="25"/>
      <c r="R278" s="25"/>
      <c r="S278" s="26"/>
      <c r="T278" s="25"/>
    </row>
    <row r="279" spans="1:20" s="42" customFormat="1" ht="42.75" customHeight="1" x14ac:dyDescent="0.25">
      <c r="A279" s="27">
        <v>240</v>
      </c>
      <c r="B279" s="27" t="s">
        <v>191</v>
      </c>
      <c r="C279" s="237" t="s">
        <v>682</v>
      </c>
      <c r="D279" s="54" t="s">
        <v>683</v>
      </c>
      <c r="E279" s="74" t="s">
        <v>27</v>
      </c>
      <c r="F279" s="30" t="s">
        <v>684</v>
      </c>
      <c r="G279" s="85" t="s">
        <v>27</v>
      </c>
      <c r="H279" s="32"/>
      <c r="I279" s="244" t="s">
        <v>27</v>
      </c>
      <c r="J279" s="212"/>
      <c r="K279" s="245" t="str">
        <f>I279</f>
        <v>A1</v>
      </c>
      <c r="L279" s="69"/>
      <c r="M279" s="37"/>
      <c r="N279" s="37"/>
      <c r="O279" s="52">
        <f>IFERROR(VLOOKUP($D279,'[1]K.ĐỘNG LỰC'!$C$10:$AA$35,14,0),0)</f>
        <v>1</v>
      </c>
      <c r="P279" s="52">
        <f>IFERROR(VLOOKUP($D279,'[1]K.ĐỘNG LỰC'!$C$10:$AA$35,24,0),0)</f>
        <v>1</v>
      </c>
      <c r="Q279" s="167"/>
      <c r="R279" s="167"/>
      <c r="S279" s="168"/>
      <c r="T279" s="52" t="s">
        <v>624</v>
      </c>
    </row>
    <row r="280" spans="1:20" ht="60" customHeight="1" x14ac:dyDescent="0.25">
      <c r="A280" s="18" t="s">
        <v>685</v>
      </c>
      <c r="B280" s="18" t="s">
        <v>685</v>
      </c>
      <c r="C280" s="19" t="s">
        <v>686</v>
      </c>
      <c r="D280" s="18"/>
      <c r="E280" s="11">
        <f>COUNTA($G282:$G311)</f>
        <v>30</v>
      </c>
      <c r="F280" s="20"/>
      <c r="G280" s="13">
        <f>COUNTA($G282:$G311)</f>
        <v>30</v>
      </c>
      <c r="H280" s="21" t="str">
        <f>(COUNTIF($G$282:$G$311,"A1")&amp;"A1")&amp;" + "&amp;(COUNTIF($G$282:$G$311,"A2")&amp;"A2")&amp;" + "&amp;(COUNTIF($G$282:$G$311,"A3")&amp;"A3")&amp;" + "&amp;(COUNTIF($G$282:$G$311,"A4")&amp;"A4")&amp;" + "&amp;(COUNTIF($G$282:$G$311,"B1")&amp;"B1")&amp;" + "&amp;(COUNTIF($G$282:$G$311,"B2")&amp;"B2")&amp;" + "&amp;(COUNTIF($G$282:$G$311,"C1")&amp;"C1")</f>
        <v>4A1 + 3A2 + 6A3 + 17A4 + 0B1 + 0B2 + 0C1</v>
      </c>
      <c r="I280" s="14">
        <f>COUNTA($I$282:$I$311)</f>
        <v>30</v>
      </c>
      <c r="J280" s="22" t="str">
        <f>(COUNTIF($I$282:$I$311,"A1")&amp;"A1")&amp;" + "&amp;(COUNTIF($I$282:$I$311,"A2")&amp;"A2")&amp;" + "&amp;(COUNTIF($I$282:$I$311,"A3")&amp;"A3")&amp;" + "&amp;(COUNTIF($I$282:$I$311,"A4")&amp;"A4")&amp;" + "&amp;(COUNTIF($I$282:$I$311,"B1")&amp;"B1")&amp;" + "&amp;(COUNTIF($I$282:$I$311,"B2")&amp;"B2")&amp;" + "&amp;(COUNTIF($I$282:$I$311,"C1")&amp;"C1")</f>
        <v>4A1 + 3A2 + 6A3 + 17A4 + 0B1 + 0B2 + 0C1</v>
      </c>
      <c r="K280" s="15">
        <f>COUNTA($K282:$K311)</f>
        <v>30</v>
      </c>
      <c r="L280" s="23" t="str">
        <f>(COUNTIF($K$282:$K$311,"A1")&amp;"A1")&amp;" + "&amp;(COUNTIF($K$282:$K$311,"A2")&amp;"A2")&amp;" + "&amp;(COUNTIF($K$282:$K$311,"A3")&amp;"A3")&amp;" + "&amp;(COUNTIF($K$282:$K$311,"A4")&amp;"A4")&amp;" + "&amp;(COUNTIF($K$282:$K$311,"B1")&amp;"B1")&amp;" + "&amp;(COUNTIF($K$282:$K$311,"B2")&amp;"B2")&amp;" + "&amp;(COUNTIF($K$282:$K$311,"C1")&amp;"C1")</f>
        <v>4A1 + 3A2 + 6A3 + 17A4 + 0B1 + 0B2 + 0C1</v>
      </c>
      <c r="M280" s="24"/>
      <c r="N280" s="24"/>
      <c r="O280" s="25"/>
      <c r="P280" s="25"/>
      <c r="Q280" s="25"/>
      <c r="R280" s="25"/>
      <c r="S280" s="26"/>
      <c r="T280" s="25"/>
    </row>
    <row r="281" spans="1:20" s="42" customFormat="1" ht="54" customHeight="1" x14ac:dyDescent="0.25">
      <c r="A281" s="39" t="s">
        <v>41</v>
      </c>
      <c r="B281" s="39" t="s">
        <v>41</v>
      </c>
      <c r="C281" s="40" t="s">
        <v>42</v>
      </c>
      <c r="D281" s="39"/>
      <c r="E281" s="11">
        <f>COUNTA($G282:$G311)</f>
        <v>30</v>
      </c>
      <c r="F281" s="41"/>
      <c r="G281" s="13">
        <f>COUNTA($G282:$G311)</f>
        <v>30</v>
      </c>
      <c r="H281" s="21" t="str">
        <f>(COUNTIF($G$282:$G$311,"A1")&amp;"A1")&amp;" + "&amp;(COUNTIF($G$282:$G$311,"A2")&amp;"A2")&amp;" + "&amp;(COUNTIF($G$282:$G$311,"A3")&amp;"A3")&amp;" + "&amp;(COUNTIF($G$282:$G$311,"A4")&amp;"A4")&amp;" + "&amp;(COUNTIF($G$282:$G$311,"B1")&amp;"B1")&amp;" + "&amp;(COUNTIF($G$282:$G$311,"B2")&amp;"B2")&amp;" + "&amp;(COUNTIF($G$282:$G$311,"C1")&amp;"C1")</f>
        <v>4A1 + 3A2 + 6A3 + 17A4 + 0B1 + 0B2 + 0C1</v>
      </c>
      <c r="I281" s="14">
        <f>COUNTA($I$282:$I$311)</f>
        <v>30</v>
      </c>
      <c r="J281" s="22" t="str">
        <f>(COUNTIF($I$282:$I$311,"A1")&amp;"A1")&amp;" + "&amp;(COUNTIF($I$282:$I$311,"A2")&amp;"A2")&amp;" + "&amp;(COUNTIF($I$282:$I$311,"A3")&amp;"A3")&amp;" + "&amp;(COUNTIF($I$282:$I$311,"A4")&amp;"A4")&amp;" + "&amp;(COUNTIF($I$282:$I$311,"B1")&amp;"B1")&amp;" + "&amp;(COUNTIF($I$282:$I$311,"B2")&amp;"B2")&amp;" + "&amp;(COUNTIF($I$282:$I$311,"C1")&amp;"C1")</f>
        <v>4A1 + 3A2 + 6A3 + 17A4 + 0B1 + 0B2 + 0C1</v>
      </c>
      <c r="K281" s="15">
        <f>COUNTA($K282:$K311)</f>
        <v>30</v>
      </c>
      <c r="L281" s="23" t="str">
        <f>(COUNTIF($K$282:$K$311,"A1")&amp;"A1")&amp;" + "&amp;(COUNTIF($K$282:$K$311,"A2")&amp;"A2")&amp;" + "&amp;(COUNTIF($K$282:$K$311,"A3")&amp;"A3")&amp;" + "&amp;(COUNTIF($K$282:$K$311,"A4")&amp;"A4")&amp;" + "&amp;(COUNTIF($K$282:$K$311,"B1")&amp;"B1")&amp;" + "&amp;(COUNTIF($K$282:$K$311,"B2")&amp;"B2")&amp;" + "&amp;(COUNTIF($K$282:$K$311,"C1")&amp;"C1")</f>
        <v>4A1 + 3A2 + 6A3 + 17A4 + 0B1 + 0B2 + 0C1</v>
      </c>
      <c r="M281" s="24"/>
      <c r="N281" s="24"/>
      <c r="O281" s="25"/>
      <c r="P281" s="25"/>
      <c r="Q281" s="25"/>
      <c r="R281" s="25"/>
      <c r="S281" s="26"/>
      <c r="T281" s="25"/>
    </row>
    <row r="282" spans="1:20" s="42" customFormat="1" ht="28.5" customHeight="1" x14ac:dyDescent="0.25">
      <c r="A282" s="27">
        <v>241</v>
      </c>
      <c r="B282" s="27" t="s">
        <v>24</v>
      </c>
      <c r="C282" s="65" t="s">
        <v>687</v>
      </c>
      <c r="D282" s="72" t="s">
        <v>688</v>
      </c>
      <c r="E282" s="74" t="s">
        <v>27</v>
      </c>
      <c r="F282" s="84" t="s">
        <v>45</v>
      </c>
      <c r="G282" s="246" t="s">
        <v>27</v>
      </c>
      <c r="H282" s="48"/>
      <c r="I282" s="33" t="str">
        <f>G282</f>
        <v>A1</v>
      </c>
      <c r="J282" s="49"/>
      <c r="K282" s="35" t="str">
        <f>I282</f>
        <v>A1</v>
      </c>
      <c r="L282" s="50"/>
      <c r="M282" s="37"/>
      <c r="N282" s="37"/>
      <c r="O282" s="52">
        <f>IFERROR(VLOOKUP($D282,'[1]K.Đ-ĐTỬ'!$C$10:$AA$39,14,0),0)</f>
        <v>5</v>
      </c>
      <c r="P282" s="52">
        <f>IFERROR(VLOOKUP($D282,'[1]K.Đ-ĐTỬ'!$C$10:$AA$39,24,0),0)</f>
        <v>3</v>
      </c>
      <c r="Q282" s="52"/>
      <c r="R282" s="52"/>
      <c r="S282" s="53"/>
      <c r="T282" s="52" t="s">
        <v>689</v>
      </c>
    </row>
    <row r="283" spans="1:20" s="5" customFormat="1" ht="48.75" customHeight="1" x14ac:dyDescent="0.25">
      <c r="A283" s="27">
        <f>A282+1</f>
        <v>242</v>
      </c>
      <c r="B283" s="27" t="s">
        <v>30</v>
      </c>
      <c r="C283" s="65" t="s">
        <v>690</v>
      </c>
      <c r="D283" s="72" t="s">
        <v>691</v>
      </c>
      <c r="E283" s="74" t="s">
        <v>27</v>
      </c>
      <c r="F283" s="30" t="s">
        <v>692</v>
      </c>
      <c r="G283" s="85" t="s">
        <v>77</v>
      </c>
      <c r="H283" s="213" t="s">
        <v>391</v>
      </c>
      <c r="I283" s="33" t="str">
        <f t="shared" ref="I283:I311" si="35">G283</f>
        <v>A3</v>
      </c>
      <c r="J283" s="212" t="s">
        <v>384</v>
      </c>
      <c r="K283" s="35" t="str">
        <f t="shared" ref="K283:K311" si="36">I283</f>
        <v>A3</v>
      </c>
      <c r="L283" s="69"/>
      <c r="M283" s="216" t="s">
        <v>693</v>
      </c>
      <c r="N283" s="37" t="s">
        <v>393</v>
      </c>
      <c r="O283" s="52">
        <f>IFERROR(VLOOKUP($D283,'[1]K.Đ-ĐTỬ'!$C$10:$AA$39,14,0),0)</f>
        <v>0</v>
      </c>
      <c r="P283" s="52">
        <f>IFERROR(VLOOKUP($D283,'[1]K.Đ-ĐTỬ'!$C$10:$AA$39,24,0),0)</f>
        <v>3</v>
      </c>
      <c r="Q283" s="52"/>
      <c r="R283" s="52"/>
      <c r="S283" s="53"/>
      <c r="T283" s="52" t="s">
        <v>689</v>
      </c>
    </row>
    <row r="284" spans="1:20" s="42" customFormat="1" ht="28.5" customHeight="1" x14ac:dyDescent="0.25">
      <c r="A284" s="27">
        <f t="shared" ref="A284:A311" si="37">A283+1</f>
        <v>243</v>
      </c>
      <c r="B284" s="27" t="s">
        <v>33</v>
      </c>
      <c r="C284" s="65" t="s">
        <v>694</v>
      </c>
      <c r="D284" s="72" t="s">
        <v>695</v>
      </c>
      <c r="E284" s="74" t="s">
        <v>50</v>
      </c>
      <c r="F284" s="30" t="s">
        <v>696</v>
      </c>
      <c r="G284" s="246" t="s">
        <v>77</v>
      </c>
      <c r="H284" s="32"/>
      <c r="I284" s="33" t="str">
        <f t="shared" si="35"/>
        <v>A3</v>
      </c>
      <c r="J284" s="34"/>
      <c r="K284" s="35" t="str">
        <f t="shared" si="36"/>
        <v>A3</v>
      </c>
      <c r="L284" s="36"/>
      <c r="M284" s="37"/>
      <c r="N284" s="37"/>
      <c r="O284" s="52">
        <f>IFERROR(VLOOKUP($D284,'[1]K.Đ-ĐTỬ'!$C$10:$AA$39,14,0),0)</f>
        <v>0</v>
      </c>
      <c r="P284" s="52">
        <f>IFERROR(VLOOKUP($D284,'[1]K.Đ-ĐTỬ'!$C$10:$AA$39,24,0),0)</f>
        <v>4</v>
      </c>
      <c r="Q284" s="52"/>
      <c r="R284" s="52"/>
      <c r="S284" s="53"/>
      <c r="T284" s="52" t="s">
        <v>689</v>
      </c>
    </row>
    <row r="285" spans="1:20" s="42" customFormat="1" ht="28.5" customHeight="1" x14ac:dyDescent="0.25">
      <c r="A285" s="27">
        <f t="shared" si="37"/>
        <v>244</v>
      </c>
      <c r="B285" s="27" t="s">
        <v>36</v>
      </c>
      <c r="C285" s="65" t="s">
        <v>697</v>
      </c>
      <c r="D285" s="79" t="s">
        <v>698</v>
      </c>
      <c r="E285" s="74" t="s">
        <v>50</v>
      </c>
      <c r="F285" s="30" t="s">
        <v>696</v>
      </c>
      <c r="G285" s="246" t="s">
        <v>50</v>
      </c>
      <c r="H285" s="32"/>
      <c r="I285" s="33" t="str">
        <f t="shared" si="35"/>
        <v>A2</v>
      </c>
      <c r="J285" s="34"/>
      <c r="K285" s="35" t="str">
        <f t="shared" si="36"/>
        <v>A2</v>
      </c>
      <c r="L285" s="36"/>
      <c r="M285" s="37"/>
      <c r="N285" s="37"/>
      <c r="O285" s="52">
        <f>IFERROR(VLOOKUP($D285,'[1]K.Đ-ĐTỬ'!$C$10:$AA$39,14,0),0)</f>
        <v>2</v>
      </c>
      <c r="P285" s="52">
        <f>IFERROR(VLOOKUP($D285,'[1]K.Đ-ĐTỬ'!$C$10:$AA$39,24,0),0)</f>
        <v>4</v>
      </c>
      <c r="Q285" s="52"/>
      <c r="R285" s="52"/>
      <c r="S285" s="53"/>
      <c r="T285" s="52" t="s">
        <v>689</v>
      </c>
    </row>
    <row r="286" spans="1:20" s="42" customFormat="1" ht="32.25" customHeight="1" x14ac:dyDescent="0.25">
      <c r="A286" s="27">
        <f t="shared" si="37"/>
        <v>245</v>
      </c>
      <c r="B286" s="27" t="s">
        <v>56</v>
      </c>
      <c r="C286" s="65" t="s">
        <v>699</v>
      </c>
      <c r="D286" s="79" t="s">
        <v>700</v>
      </c>
      <c r="E286" s="74" t="s">
        <v>27</v>
      </c>
      <c r="F286" s="30" t="s">
        <v>701</v>
      </c>
      <c r="G286" s="246" t="s">
        <v>27</v>
      </c>
      <c r="H286" s="32"/>
      <c r="I286" s="33" t="str">
        <f t="shared" si="35"/>
        <v>A1</v>
      </c>
      <c r="J286" s="34"/>
      <c r="K286" s="35" t="str">
        <f t="shared" si="36"/>
        <v>A1</v>
      </c>
      <c r="L286" s="36"/>
      <c r="M286" s="37"/>
      <c r="N286" s="37"/>
      <c r="O286" s="52">
        <f>IFERROR(VLOOKUP($D286,'[1]K.Đ-ĐTỬ'!$C$10:$AA$39,14,0),0)</f>
        <v>3</v>
      </c>
      <c r="P286" s="52">
        <f>IFERROR(VLOOKUP($D286,'[1]K.Đ-ĐTỬ'!$C$10:$AA$39,24,0),0)</f>
        <v>2</v>
      </c>
      <c r="Q286" s="52"/>
      <c r="R286" s="52"/>
      <c r="S286" s="247"/>
      <c r="T286" s="52" t="s">
        <v>689</v>
      </c>
    </row>
    <row r="287" spans="1:20" s="42" customFormat="1" ht="43.5" customHeight="1" x14ac:dyDescent="0.25">
      <c r="A287" s="27">
        <f t="shared" si="37"/>
        <v>246</v>
      </c>
      <c r="B287" s="27" t="s">
        <v>59</v>
      </c>
      <c r="C287" s="65" t="s">
        <v>702</v>
      </c>
      <c r="D287" s="79" t="s">
        <v>703</v>
      </c>
      <c r="E287" s="74" t="s">
        <v>27</v>
      </c>
      <c r="F287" s="84" t="s">
        <v>45</v>
      </c>
      <c r="G287" s="246" t="s">
        <v>27</v>
      </c>
      <c r="H287" s="221" t="s">
        <v>704</v>
      </c>
      <c r="I287" s="33" t="str">
        <f t="shared" si="35"/>
        <v>A1</v>
      </c>
      <c r="J287" s="233" t="s">
        <v>384</v>
      </c>
      <c r="K287" s="35" t="str">
        <f t="shared" si="36"/>
        <v>A1</v>
      </c>
      <c r="L287" s="248"/>
      <c r="M287" s="216" t="s">
        <v>705</v>
      </c>
      <c r="N287" s="224" t="s">
        <v>706</v>
      </c>
      <c r="O287" s="52">
        <f>IFERROR(VLOOKUP($D287,'[1]K.Đ-ĐTỬ'!$C$10:$AA$39,14,0),0)</f>
        <v>4</v>
      </c>
      <c r="P287" s="52">
        <f>IFERROR(VLOOKUP($D287,'[1]K.Đ-ĐTỬ'!$C$10:$AA$39,24,0),0)</f>
        <v>4</v>
      </c>
      <c r="Q287" s="52"/>
      <c r="R287" s="52"/>
      <c r="S287" s="53"/>
      <c r="T287" s="52" t="s">
        <v>689</v>
      </c>
    </row>
    <row r="288" spans="1:20" s="42" customFormat="1" ht="28.5" customHeight="1" x14ac:dyDescent="0.25">
      <c r="A288" s="27">
        <f t="shared" si="37"/>
        <v>247</v>
      </c>
      <c r="B288" s="27" t="s">
        <v>66</v>
      </c>
      <c r="C288" s="65" t="s">
        <v>707</v>
      </c>
      <c r="D288" s="79" t="s">
        <v>708</v>
      </c>
      <c r="E288" s="74" t="s">
        <v>50</v>
      </c>
      <c r="F288" s="30" t="s">
        <v>211</v>
      </c>
      <c r="G288" s="246" t="s">
        <v>73</v>
      </c>
      <c r="H288" s="32"/>
      <c r="I288" s="33" t="str">
        <f t="shared" si="35"/>
        <v>A4</v>
      </c>
      <c r="J288" s="34"/>
      <c r="K288" s="35" t="str">
        <f t="shared" si="36"/>
        <v>A4</v>
      </c>
      <c r="L288" s="36"/>
      <c r="M288" s="37"/>
      <c r="N288" s="37"/>
      <c r="O288" s="52">
        <f>IFERROR(VLOOKUP($D288,'[1]K.Đ-ĐTỬ'!$C$10:$AA$39,14,0),0)</f>
        <v>0</v>
      </c>
      <c r="P288" s="52">
        <f>IFERROR(VLOOKUP($D288,'[1]K.Đ-ĐTỬ'!$C$10:$AA$39,24,0),0)</f>
        <v>0</v>
      </c>
      <c r="Q288" s="52"/>
      <c r="R288" s="52"/>
      <c r="S288" s="53"/>
      <c r="T288" s="52" t="s">
        <v>689</v>
      </c>
    </row>
    <row r="289" spans="1:20" s="61" customFormat="1" ht="28.5" customHeight="1" x14ac:dyDescent="0.25">
      <c r="A289" s="27">
        <f t="shared" si="37"/>
        <v>248</v>
      </c>
      <c r="B289" s="27" t="s">
        <v>70</v>
      </c>
      <c r="C289" s="65" t="s">
        <v>709</v>
      </c>
      <c r="D289" s="79" t="s">
        <v>710</v>
      </c>
      <c r="E289" s="74" t="s">
        <v>50</v>
      </c>
      <c r="F289" s="30" t="s">
        <v>211</v>
      </c>
      <c r="G289" s="246" t="s">
        <v>77</v>
      </c>
      <c r="H289" s="32"/>
      <c r="I289" s="33" t="str">
        <f t="shared" si="35"/>
        <v>A3</v>
      </c>
      <c r="J289" s="34"/>
      <c r="K289" s="35" t="str">
        <f t="shared" si="36"/>
        <v>A3</v>
      </c>
      <c r="L289" s="36"/>
      <c r="M289" s="37"/>
      <c r="N289" s="37"/>
      <c r="O289" s="52">
        <f>IFERROR(VLOOKUP($D289,'[1]K.Đ-ĐTỬ'!$C$10:$AA$39,14,0),0)</f>
        <v>1</v>
      </c>
      <c r="P289" s="52">
        <f>IFERROR(VLOOKUP($D289,'[1]K.Đ-ĐTỬ'!$C$10:$AA$39,24,0),0)</f>
        <v>0</v>
      </c>
      <c r="Q289" s="52"/>
      <c r="R289" s="52"/>
      <c r="S289" s="53"/>
      <c r="T289" s="52" t="s">
        <v>689</v>
      </c>
    </row>
    <row r="290" spans="1:20" s="42" customFormat="1" ht="28.5" customHeight="1" x14ac:dyDescent="0.25">
      <c r="A290" s="27">
        <f t="shared" si="37"/>
        <v>249</v>
      </c>
      <c r="B290" s="27" t="s">
        <v>105</v>
      </c>
      <c r="C290" s="65" t="s">
        <v>711</v>
      </c>
      <c r="D290" s="79" t="s">
        <v>712</v>
      </c>
      <c r="E290" s="74" t="s">
        <v>77</v>
      </c>
      <c r="F290" s="30" t="s">
        <v>713</v>
      </c>
      <c r="G290" s="246" t="s">
        <v>73</v>
      </c>
      <c r="H290" s="32"/>
      <c r="I290" s="33" t="str">
        <f t="shared" si="35"/>
        <v>A4</v>
      </c>
      <c r="J290" s="34"/>
      <c r="K290" s="35" t="str">
        <f t="shared" si="36"/>
        <v>A4</v>
      </c>
      <c r="L290" s="36"/>
      <c r="M290" s="37"/>
      <c r="N290" s="37"/>
      <c r="O290" s="52">
        <f>IFERROR(VLOOKUP($D290,'[1]K.Đ-ĐTỬ'!$C$10:$AA$39,14,0),0)</f>
        <v>0</v>
      </c>
      <c r="P290" s="52">
        <f>IFERROR(VLOOKUP($D290,'[1]K.Đ-ĐTỬ'!$C$10:$AA$39,24,0),0)</f>
        <v>0</v>
      </c>
      <c r="Q290" s="52"/>
      <c r="R290" s="52"/>
      <c r="S290" s="53"/>
      <c r="T290" s="52" t="s">
        <v>689</v>
      </c>
    </row>
    <row r="291" spans="1:20" s="42" customFormat="1" ht="28.5" customHeight="1" x14ac:dyDescent="0.25">
      <c r="A291" s="27">
        <f t="shared" si="37"/>
        <v>250</v>
      </c>
      <c r="B291" s="27" t="s">
        <v>109</v>
      </c>
      <c r="C291" s="65" t="s">
        <v>714</v>
      </c>
      <c r="D291" s="79" t="s">
        <v>715</v>
      </c>
      <c r="E291" s="74" t="s">
        <v>77</v>
      </c>
      <c r="F291" s="30" t="s">
        <v>713</v>
      </c>
      <c r="G291" s="246" t="s">
        <v>73</v>
      </c>
      <c r="H291" s="32"/>
      <c r="I291" s="33" t="str">
        <f t="shared" si="35"/>
        <v>A4</v>
      </c>
      <c r="J291" s="34"/>
      <c r="K291" s="35" t="str">
        <f t="shared" si="36"/>
        <v>A4</v>
      </c>
      <c r="L291" s="36"/>
      <c r="M291" s="37"/>
      <c r="N291" s="37"/>
      <c r="O291" s="52">
        <f>IFERROR(VLOOKUP($D291,'[1]K.Đ-ĐTỬ'!$C$10:$AA$39,14,0),0)</f>
        <v>0</v>
      </c>
      <c r="P291" s="52">
        <f>IFERROR(VLOOKUP($D291,'[1]K.Đ-ĐTỬ'!$C$10:$AA$39,24,0),0)</f>
        <v>0</v>
      </c>
      <c r="Q291" s="52"/>
      <c r="R291" s="52"/>
      <c r="S291" s="53"/>
      <c r="T291" s="52" t="s">
        <v>689</v>
      </c>
    </row>
    <row r="292" spans="1:20" s="42" customFormat="1" ht="32.25" customHeight="1" x14ac:dyDescent="0.25">
      <c r="A292" s="27">
        <f t="shared" si="37"/>
        <v>251</v>
      </c>
      <c r="B292" s="27" t="s">
        <v>65</v>
      </c>
      <c r="C292" s="65" t="s">
        <v>716</v>
      </c>
      <c r="D292" s="79" t="s">
        <v>717</v>
      </c>
      <c r="E292" s="74" t="s">
        <v>27</v>
      </c>
      <c r="F292" s="86" t="s">
        <v>718</v>
      </c>
      <c r="G292" s="246" t="s">
        <v>27</v>
      </c>
      <c r="H292" s="67"/>
      <c r="I292" s="33" t="str">
        <f t="shared" si="35"/>
        <v>A1</v>
      </c>
      <c r="J292" s="87"/>
      <c r="K292" s="35" t="str">
        <f t="shared" si="36"/>
        <v>A1</v>
      </c>
      <c r="L292" s="88"/>
      <c r="M292" s="60"/>
      <c r="N292" s="60"/>
      <c r="O292" s="52">
        <f>IFERROR(VLOOKUP($D292,'[1]K.Đ-ĐTỬ'!$C$10:$AA$39,14,0),0)</f>
        <v>2</v>
      </c>
      <c r="P292" s="52">
        <f>IFERROR(VLOOKUP($D292,'[1]K.Đ-ĐTỬ'!$C$10:$AA$39,24,0),0)</f>
        <v>3</v>
      </c>
      <c r="Q292" s="52"/>
      <c r="R292" s="52"/>
      <c r="S292" s="53"/>
      <c r="T292" s="52" t="s">
        <v>689</v>
      </c>
    </row>
    <row r="293" spans="1:20" s="42" customFormat="1" ht="28.5" customHeight="1" x14ac:dyDescent="0.25">
      <c r="A293" s="27">
        <f t="shared" si="37"/>
        <v>252</v>
      </c>
      <c r="B293" s="27" t="s">
        <v>114</v>
      </c>
      <c r="C293" s="65" t="s">
        <v>719</v>
      </c>
      <c r="D293" s="79" t="s">
        <v>720</v>
      </c>
      <c r="E293" s="74" t="s">
        <v>27</v>
      </c>
      <c r="F293" s="30" t="s">
        <v>721</v>
      </c>
      <c r="G293" s="246" t="s">
        <v>73</v>
      </c>
      <c r="H293" s="32"/>
      <c r="I293" s="33" t="str">
        <f t="shared" si="35"/>
        <v>A4</v>
      </c>
      <c r="J293" s="34"/>
      <c r="K293" s="35" t="str">
        <f t="shared" si="36"/>
        <v>A4</v>
      </c>
      <c r="L293" s="36"/>
      <c r="M293" s="37"/>
      <c r="N293" s="37"/>
      <c r="O293" s="52">
        <f>IFERROR(VLOOKUP($D293,'[1]K.Đ-ĐTỬ'!$C$10:$AA$39,14,0),0)</f>
        <v>0</v>
      </c>
      <c r="P293" s="52">
        <f>IFERROR(VLOOKUP($D293,'[1]K.Đ-ĐTỬ'!$C$10:$AA$39,24,0),0)</f>
        <v>0</v>
      </c>
      <c r="Q293" s="52"/>
      <c r="R293" s="52"/>
      <c r="S293" s="53"/>
      <c r="T293" s="52" t="s">
        <v>689</v>
      </c>
    </row>
    <row r="294" spans="1:20" s="42" customFormat="1" ht="28.5" customHeight="1" x14ac:dyDescent="0.25">
      <c r="A294" s="27">
        <f t="shared" si="37"/>
        <v>253</v>
      </c>
      <c r="B294" s="27" t="s">
        <v>117</v>
      </c>
      <c r="C294" s="65" t="s">
        <v>722</v>
      </c>
      <c r="D294" s="79" t="s">
        <v>723</v>
      </c>
      <c r="E294" s="74" t="s">
        <v>77</v>
      </c>
      <c r="F294" s="30" t="s">
        <v>713</v>
      </c>
      <c r="G294" s="246" t="s">
        <v>73</v>
      </c>
      <c r="H294" s="32"/>
      <c r="I294" s="33" t="str">
        <f t="shared" si="35"/>
        <v>A4</v>
      </c>
      <c r="J294" s="34"/>
      <c r="K294" s="35" t="str">
        <f t="shared" si="36"/>
        <v>A4</v>
      </c>
      <c r="L294" s="36"/>
      <c r="M294" s="37"/>
      <c r="N294" s="37"/>
      <c r="O294" s="52">
        <f>IFERROR(VLOOKUP($D294,'[1]K.Đ-ĐTỬ'!$C$10:$AA$39,14,0),0)</f>
        <v>0</v>
      </c>
      <c r="P294" s="52">
        <f>IFERROR(VLOOKUP($D294,'[1]K.Đ-ĐTỬ'!$C$10:$AA$39,24,0),0)</f>
        <v>0</v>
      </c>
      <c r="Q294" s="52"/>
      <c r="R294" s="52"/>
      <c r="S294" s="53"/>
      <c r="T294" s="52" t="s">
        <v>689</v>
      </c>
    </row>
    <row r="295" spans="1:20" s="42" customFormat="1" ht="28.5" customHeight="1" x14ac:dyDescent="0.25">
      <c r="A295" s="27">
        <f t="shared" si="37"/>
        <v>254</v>
      </c>
      <c r="B295" s="27" t="s">
        <v>81</v>
      </c>
      <c r="C295" s="65" t="s">
        <v>724</v>
      </c>
      <c r="D295" s="79" t="s">
        <v>725</v>
      </c>
      <c r="E295" s="74" t="s">
        <v>77</v>
      </c>
      <c r="F295" s="30" t="s">
        <v>713</v>
      </c>
      <c r="G295" s="246" t="s">
        <v>73</v>
      </c>
      <c r="H295" s="32"/>
      <c r="I295" s="33" t="str">
        <f t="shared" si="35"/>
        <v>A4</v>
      </c>
      <c r="J295" s="34"/>
      <c r="K295" s="35" t="str">
        <f t="shared" si="36"/>
        <v>A4</v>
      </c>
      <c r="L295" s="36"/>
      <c r="M295" s="37"/>
      <c r="N295" s="37"/>
      <c r="O295" s="52">
        <f>IFERROR(VLOOKUP($D295,'[1]K.Đ-ĐTỬ'!$C$10:$AA$39,14,0),0)</f>
        <v>0</v>
      </c>
      <c r="P295" s="52">
        <f>IFERROR(VLOOKUP($D295,'[1]K.Đ-ĐTỬ'!$C$10:$AA$39,24,0),0)</f>
        <v>0</v>
      </c>
      <c r="Q295" s="52"/>
      <c r="R295" s="52"/>
      <c r="S295" s="53"/>
      <c r="T295" s="52" t="s">
        <v>689</v>
      </c>
    </row>
    <row r="296" spans="1:20" s="42" customFormat="1" ht="28.5" customHeight="1" x14ac:dyDescent="0.25">
      <c r="A296" s="27">
        <f t="shared" si="37"/>
        <v>255</v>
      </c>
      <c r="B296" s="27" t="s">
        <v>123</v>
      </c>
      <c r="C296" s="65" t="s">
        <v>726</v>
      </c>
      <c r="D296" s="79" t="s">
        <v>727</v>
      </c>
      <c r="E296" s="74" t="s">
        <v>77</v>
      </c>
      <c r="F296" s="30" t="s">
        <v>713</v>
      </c>
      <c r="G296" s="246" t="s">
        <v>77</v>
      </c>
      <c r="H296" s="32"/>
      <c r="I296" s="33" t="str">
        <f t="shared" si="35"/>
        <v>A3</v>
      </c>
      <c r="J296" s="34"/>
      <c r="K296" s="35" t="str">
        <f t="shared" si="36"/>
        <v>A3</v>
      </c>
      <c r="L296" s="36"/>
      <c r="M296" s="37"/>
      <c r="N296" s="37"/>
      <c r="O296" s="52">
        <f>IFERROR(VLOOKUP($D296,'[1]K.Đ-ĐTỬ'!$C$10:$AA$39,14,0),0)</f>
        <v>1</v>
      </c>
      <c r="P296" s="52">
        <f>IFERROR(VLOOKUP($D296,'[1]K.Đ-ĐTỬ'!$C$10:$AA$39,24,0),0)</f>
        <v>0</v>
      </c>
      <c r="Q296" s="52"/>
      <c r="R296" s="52"/>
      <c r="S296" s="53"/>
      <c r="T296" s="52" t="s">
        <v>689</v>
      </c>
    </row>
    <row r="297" spans="1:20" s="42" customFormat="1" ht="28.5" customHeight="1" x14ac:dyDescent="0.25">
      <c r="A297" s="27">
        <f t="shared" si="37"/>
        <v>256</v>
      </c>
      <c r="B297" s="27" t="s">
        <v>127</v>
      </c>
      <c r="C297" s="65" t="s">
        <v>728</v>
      </c>
      <c r="D297" s="79" t="s">
        <v>729</v>
      </c>
      <c r="E297" s="74" t="s">
        <v>77</v>
      </c>
      <c r="F297" s="30" t="s">
        <v>713</v>
      </c>
      <c r="G297" s="246" t="s">
        <v>73</v>
      </c>
      <c r="H297" s="32"/>
      <c r="I297" s="33" t="str">
        <f t="shared" si="35"/>
        <v>A4</v>
      </c>
      <c r="J297" s="34"/>
      <c r="K297" s="35" t="str">
        <f t="shared" si="36"/>
        <v>A4</v>
      </c>
      <c r="L297" s="36"/>
      <c r="M297" s="37"/>
      <c r="N297" s="37"/>
      <c r="O297" s="52">
        <f>IFERROR(VLOOKUP($D297,'[1]K.Đ-ĐTỬ'!$C$10:$AA$39,14,0),0)</f>
        <v>0</v>
      </c>
      <c r="P297" s="52">
        <f>IFERROR(VLOOKUP($D297,'[1]K.Đ-ĐTỬ'!$C$10:$AA$39,24,0),0)</f>
        <v>0</v>
      </c>
      <c r="Q297" s="52"/>
      <c r="R297" s="52"/>
      <c r="S297" s="53"/>
      <c r="T297" s="52" t="s">
        <v>689</v>
      </c>
    </row>
    <row r="298" spans="1:20" s="42" customFormat="1" ht="28.5" customHeight="1" x14ac:dyDescent="0.25">
      <c r="A298" s="27">
        <f t="shared" si="37"/>
        <v>257</v>
      </c>
      <c r="B298" s="27" t="s">
        <v>174</v>
      </c>
      <c r="C298" s="65" t="s">
        <v>730</v>
      </c>
      <c r="D298" s="79" t="s">
        <v>731</v>
      </c>
      <c r="E298" s="74" t="s">
        <v>77</v>
      </c>
      <c r="F298" s="30" t="s">
        <v>713</v>
      </c>
      <c r="G298" s="246" t="s">
        <v>73</v>
      </c>
      <c r="H298" s="32"/>
      <c r="I298" s="33" t="str">
        <f t="shared" si="35"/>
        <v>A4</v>
      </c>
      <c r="J298" s="34"/>
      <c r="K298" s="35" t="str">
        <f t="shared" si="36"/>
        <v>A4</v>
      </c>
      <c r="L298" s="36"/>
      <c r="M298" s="37"/>
      <c r="N298" s="37"/>
      <c r="O298" s="52">
        <f>IFERROR(VLOOKUP($D298,'[1]K.Đ-ĐTỬ'!$C$10:$AA$39,14,0),0)</f>
        <v>0</v>
      </c>
      <c r="P298" s="52">
        <f>IFERROR(VLOOKUP($D298,'[1]K.Đ-ĐTỬ'!$C$10:$AA$39,24,0),0)</f>
        <v>0</v>
      </c>
      <c r="Q298" s="52"/>
      <c r="R298" s="52"/>
      <c r="S298" s="53"/>
      <c r="T298" s="52" t="s">
        <v>689</v>
      </c>
    </row>
    <row r="299" spans="1:20" s="42" customFormat="1" ht="28.5" customHeight="1" x14ac:dyDescent="0.25">
      <c r="A299" s="27">
        <f t="shared" si="37"/>
        <v>258</v>
      </c>
      <c r="B299" s="27" t="s">
        <v>177</v>
      </c>
      <c r="C299" s="65" t="s">
        <v>732</v>
      </c>
      <c r="D299" s="79" t="s">
        <v>733</v>
      </c>
      <c r="E299" s="74" t="s">
        <v>77</v>
      </c>
      <c r="F299" s="30" t="s">
        <v>713</v>
      </c>
      <c r="G299" s="246" t="s">
        <v>73</v>
      </c>
      <c r="H299" s="32"/>
      <c r="I299" s="33" t="str">
        <f t="shared" si="35"/>
        <v>A4</v>
      </c>
      <c r="J299" s="34"/>
      <c r="K299" s="35" t="str">
        <f t="shared" si="36"/>
        <v>A4</v>
      </c>
      <c r="L299" s="36"/>
      <c r="M299" s="37"/>
      <c r="N299" s="37"/>
      <c r="O299" s="52">
        <f>IFERROR(VLOOKUP($D299,'[1]K.Đ-ĐTỬ'!$C$10:$AA$39,14,0),0)</f>
        <v>0</v>
      </c>
      <c r="P299" s="52">
        <f>IFERROR(VLOOKUP($D299,'[1]K.Đ-ĐTỬ'!$C$10:$AA$39,24,0),0)</f>
        <v>0</v>
      </c>
      <c r="Q299" s="52"/>
      <c r="R299" s="52"/>
      <c r="S299" s="53"/>
      <c r="T299" s="52" t="s">
        <v>689</v>
      </c>
    </row>
    <row r="300" spans="1:20" s="42" customFormat="1" ht="28.5" customHeight="1" x14ac:dyDescent="0.25">
      <c r="A300" s="27">
        <f t="shared" si="37"/>
        <v>259</v>
      </c>
      <c r="B300" s="27" t="s">
        <v>179</v>
      </c>
      <c r="C300" s="65" t="s">
        <v>734</v>
      </c>
      <c r="D300" s="79" t="s">
        <v>735</v>
      </c>
      <c r="E300" s="74" t="s">
        <v>77</v>
      </c>
      <c r="F300" s="30" t="s">
        <v>713</v>
      </c>
      <c r="G300" s="246" t="s">
        <v>73</v>
      </c>
      <c r="H300" s="32"/>
      <c r="I300" s="33" t="str">
        <f t="shared" si="35"/>
        <v>A4</v>
      </c>
      <c r="J300" s="34"/>
      <c r="K300" s="35" t="str">
        <f t="shared" si="36"/>
        <v>A4</v>
      </c>
      <c r="L300" s="36"/>
      <c r="M300" s="37"/>
      <c r="N300" s="37"/>
      <c r="O300" s="52">
        <f>IFERROR(VLOOKUP($D300,'[1]K.Đ-ĐTỬ'!$C$10:$AA$39,14,0),0)</f>
        <v>0</v>
      </c>
      <c r="P300" s="52">
        <f>IFERROR(VLOOKUP($D300,'[1]K.Đ-ĐTỬ'!$C$10:$AA$39,24,0),0)</f>
        <v>0</v>
      </c>
      <c r="Q300" s="52"/>
      <c r="R300" s="52"/>
      <c r="S300" s="53"/>
      <c r="T300" s="52" t="s">
        <v>689</v>
      </c>
    </row>
    <row r="301" spans="1:20" s="42" customFormat="1" ht="27.75" customHeight="1" x14ac:dyDescent="0.25">
      <c r="A301" s="27">
        <f t="shared" si="37"/>
        <v>260</v>
      </c>
      <c r="B301" s="27" t="s">
        <v>182</v>
      </c>
      <c r="C301" s="65" t="s">
        <v>736</v>
      </c>
      <c r="D301" s="79" t="s">
        <v>737</v>
      </c>
      <c r="E301" s="74" t="s">
        <v>27</v>
      </c>
      <c r="F301" s="30" t="s">
        <v>713</v>
      </c>
      <c r="G301" s="246" t="s">
        <v>73</v>
      </c>
      <c r="H301" s="32"/>
      <c r="I301" s="33" t="str">
        <f t="shared" si="35"/>
        <v>A4</v>
      </c>
      <c r="J301" s="68"/>
      <c r="K301" s="35" t="str">
        <f t="shared" si="36"/>
        <v>A4</v>
      </c>
      <c r="L301" s="36"/>
      <c r="M301" s="37"/>
      <c r="N301" s="37"/>
      <c r="O301" s="52">
        <f>IFERROR(VLOOKUP($D301,'[1]K.Đ-ĐTỬ'!$C$10:$AA$39,14,0),0)</f>
        <v>0</v>
      </c>
      <c r="P301" s="52">
        <f>IFERROR(VLOOKUP($D301,'[1]K.Đ-ĐTỬ'!$C$10:$AA$39,24,0),0)</f>
        <v>0</v>
      </c>
      <c r="Q301" s="52"/>
      <c r="R301" s="52"/>
      <c r="S301" s="249"/>
      <c r="T301" s="52" t="s">
        <v>689</v>
      </c>
    </row>
    <row r="302" spans="1:20" s="42" customFormat="1" ht="28.5" customHeight="1" x14ac:dyDescent="0.25">
      <c r="A302" s="27">
        <f t="shared" si="37"/>
        <v>261</v>
      </c>
      <c r="B302" s="27" t="s">
        <v>185</v>
      </c>
      <c r="C302" s="65" t="s">
        <v>738</v>
      </c>
      <c r="D302" s="79" t="s">
        <v>739</v>
      </c>
      <c r="E302" s="74" t="s">
        <v>77</v>
      </c>
      <c r="F302" s="30" t="s">
        <v>740</v>
      </c>
      <c r="G302" s="246" t="s">
        <v>77</v>
      </c>
      <c r="H302" s="32"/>
      <c r="I302" s="33" t="str">
        <f t="shared" si="35"/>
        <v>A3</v>
      </c>
      <c r="J302" s="34"/>
      <c r="K302" s="35" t="str">
        <f t="shared" si="36"/>
        <v>A3</v>
      </c>
      <c r="L302" s="36"/>
      <c r="M302" s="37"/>
      <c r="N302" s="37"/>
      <c r="O302" s="52">
        <f>IFERROR(VLOOKUP($D302,'[1]K.Đ-ĐTỬ'!$C$10:$AA$39,14,0),0)</f>
        <v>1</v>
      </c>
      <c r="P302" s="52">
        <f>IFERROR(VLOOKUP($D302,'[1]K.Đ-ĐTỬ'!$C$10:$AA$39,24,0),0)</f>
        <v>1</v>
      </c>
      <c r="Q302" s="52"/>
      <c r="R302" s="52"/>
      <c r="S302" s="53"/>
      <c r="T302" s="52" t="s">
        <v>689</v>
      </c>
    </row>
    <row r="303" spans="1:20" s="61" customFormat="1" ht="28.5" customHeight="1" x14ac:dyDescent="0.25">
      <c r="A303" s="27">
        <f t="shared" si="37"/>
        <v>262</v>
      </c>
      <c r="B303" s="27" t="s">
        <v>188</v>
      </c>
      <c r="C303" s="65" t="s">
        <v>741</v>
      </c>
      <c r="D303" s="79" t="s">
        <v>742</v>
      </c>
      <c r="E303" s="74" t="s">
        <v>50</v>
      </c>
      <c r="F303" s="30" t="s">
        <v>743</v>
      </c>
      <c r="G303" s="246" t="s">
        <v>50</v>
      </c>
      <c r="H303" s="32"/>
      <c r="I303" s="33" t="str">
        <f t="shared" si="35"/>
        <v>A2</v>
      </c>
      <c r="J303" s="34"/>
      <c r="K303" s="35" t="str">
        <f t="shared" si="36"/>
        <v>A2</v>
      </c>
      <c r="L303" s="36"/>
      <c r="M303" s="37"/>
      <c r="N303" s="37"/>
      <c r="O303" s="52">
        <f>IFERROR(VLOOKUP($D303,'[1]K.Đ-ĐTỬ'!$C$10:$AA$39,14,0),0)</f>
        <v>2</v>
      </c>
      <c r="P303" s="52">
        <f>IFERROR(VLOOKUP($D303,'[1]K.Đ-ĐTỬ'!$C$10:$AA$39,24,0),0)</f>
        <v>2</v>
      </c>
      <c r="Q303" s="52"/>
      <c r="R303" s="52"/>
      <c r="S303" s="53"/>
      <c r="T303" s="52" t="s">
        <v>689</v>
      </c>
    </row>
    <row r="304" spans="1:20" s="42" customFormat="1" ht="34.5" customHeight="1" x14ac:dyDescent="0.25">
      <c r="A304" s="27">
        <f t="shared" si="37"/>
        <v>263</v>
      </c>
      <c r="B304" s="27" t="s">
        <v>191</v>
      </c>
      <c r="C304" s="65" t="s">
        <v>744</v>
      </c>
      <c r="D304" s="79" t="s">
        <v>745</v>
      </c>
      <c r="E304" s="74" t="s">
        <v>77</v>
      </c>
      <c r="F304" s="30" t="s">
        <v>740</v>
      </c>
      <c r="G304" s="246" t="s">
        <v>73</v>
      </c>
      <c r="H304" s="32"/>
      <c r="I304" s="33" t="str">
        <f t="shared" si="35"/>
        <v>A4</v>
      </c>
      <c r="J304" s="34"/>
      <c r="K304" s="35" t="str">
        <f t="shared" si="36"/>
        <v>A4</v>
      </c>
      <c r="L304" s="36"/>
      <c r="M304" s="37"/>
      <c r="N304" s="37"/>
      <c r="O304" s="52">
        <f>IFERROR(VLOOKUP($D304,'[1]K.Đ-ĐTỬ'!$C$10:$AA$39,14,0),0)</f>
        <v>0</v>
      </c>
      <c r="P304" s="52">
        <f>IFERROR(VLOOKUP($D304,'[1]K.Đ-ĐTỬ'!$C$10:$AA$39,24,0),0)</f>
        <v>0</v>
      </c>
      <c r="Q304" s="52"/>
      <c r="R304" s="52"/>
      <c r="S304" s="53"/>
      <c r="T304" s="52" t="s">
        <v>689</v>
      </c>
    </row>
    <row r="305" spans="1:20" s="42" customFormat="1" ht="77.25" customHeight="1" x14ac:dyDescent="0.25">
      <c r="A305" s="27">
        <f t="shared" si="37"/>
        <v>264</v>
      </c>
      <c r="B305" s="27" t="s">
        <v>194</v>
      </c>
      <c r="C305" s="65" t="s">
        <v>746</v>
      </c>
      <c r="D305" s="79" t="s">
        <v>747</v>
      </c>
      <c r="E305" s="74" t="s">
        <v>77</v>
      </c>
      <c r="F305" s="30" t="s">
        <v>713</v>
      </c>
      <c r="G305" s="246" t="s">
        <v>73</v>
      </c>
      <c r="H305" s="213" t="s">
        <v>391</v>
      </c>
      <c r="I305" s="33" t="str">
        <f t="shared" si="35"/>
        <v>A4</v>
      </c>
      <c r="J305" s="250" t="s">
        <v>384</v>
      </c>
      <c r="K305" s="35" t="str">
        <f t="shared" si="36"/>
        <v>A4</v>
      </c>
      <c r="L305" s="69"/>
      <c r="M305" s="216" t="s">
        <v>748</v>
      </c>
      <c r="N305" s="37" t="s">
        <v>393</v>
      </c>
      <c r="O305" s="52">
        <f>IFERROR(VLOOKUP($D305,'[1]K.Đ-ĐTỬ'!$C$10:$AA$39,14,0),0)</f>
        <v>0</v>
      </c>
      <c r="P305" s="52">
        <f>IFERROR(VLOOKUP($D305,'[1]K.Đ-ĐTỬ'!$C$10:$AA$39,24,0),0)</f>
        <v>1</v>
      </c>
      <c r="Q305" s="52"/>
      <c r="R305" s="52"/>
      <c r="S305" s="53"/>
      <c r="T305" s="52" t="s">
        <v>689</v>
      </c>
    </row>
    <row r="306" spans="1:20" s="42" customFormat="1" ht="40.5" customHeight="1" x14ac:dyDescent="0.25">
      <c r="A306" s="27">
        <f t="shared" si="37"/>
        <v>265</v>
      </c>
      <c r="B306" s="27" t="s">
        <v>197</v>
      </c>
      <c r="C306" s="65" t="s">
        <v>749</v>
      </c>
      <c r="D306" s="79" t="s">
        <v>750</v>
      </c>
      <c r="E306" s="74" t="s">
        <v>27</v>
      </c>
      <c r="F306" s="30" t="s">
        <v>713</v>
      </c>
      <c r="G306" s="246" t="s">
        <v>73</v>
      </c>
      <c r="H306" s="32"/>
      <c r="I306" s="33" t="str">
        <f t="shared" si="35"/>
        <v>A4</v>
      </c>
      <c r="J306" s="34"/>
      <c r="K306" s="35" t="str">
        <f t="shared" si="36"/>
        <v>A4</v>
      </c>
      <c r="L306" s="36"/>
      <c r="M306" s="37"/>
      <c r="N306" s="37"/>
      <c r="O306" s="52">
        <f>IFERROR(VLOOKUP($D306,'[1]K.Đ-ĐTỬ'!$C$10:$AA$39,14,0),0)</f>
        <v>0</v>
      </c>
      <c r="P306" s="52">
        <f>IFERROR(VLOOKUP($D306,'[1]K.Đ-ĐTỬ'!$C$10:$AA$39,24,0),0)</f>
        <v>0</v>
      </c>
      <c r="Q306" s="52"/>
      <c r="R306" s="52"/>
      <c r="S306" s="249"/>
      <c r="T306" s="52" t="s">
        <v>689</v>
      </c>
    </row>
    <row r="307" spans="1:20" s="42" customFormat="1" ht="39" customHeight="1" x14ac:dyDescent="0.25">
      <c r="A307" s="27">
        <f t="shared" si="37"/>
        <v>266</v>
      </c>
      <c r="B307" s="27" t="s">
        <v>200</v>
      </c>
      <c r="C307" s="65" t="s">
        <v>751</v>
      </c>
      <c r="D307" s="79" t="s">
        <v>752</v>
      </c>
      <c r="E307" s="74" t="s">
        <v>27</v>
      </c>
      <c r="F307" s="30" t="s">
        <v>713</v>
      </c>
      <c r="G307" s="246" t="s">
        <v>73</v>
      </c>
      <c r="H307" s="32"/>
      <c r="I307" s="33" t="str">
        <f t="shared" si="35"/>
        <v>A4</v>
      </c>
      <c r="J307" s="68"/>
      <c r="K307" s="35" t="str">
        <f t="shared" si="36"/>
        <v>A4</v>
      </c>
      <c r="L307" s="36"/>
      <c r="M307" s="37"/>
      <c r="N307" s="37"/>
      <c r="O307" s="52">
        <f>IFERROR(VLOOKUP($D307,'[1]K.Đ-ĐTỬ'!$C$10:$AA$39,14,0),0)</f>
        <v>0</v>
      </c>
      <c r="P307" s="52">
        <f>IFERROR(VLOOKUP($D307,'[1]K.Đ-ĐTỬ'!$C$10:$AA$39,24,0),0)</f>
        <v>0</v>
      </c>
      <c r="Q307" s="52"/>
      <c r="R307" s="52"/>
      <c r="S307" s="249"/>
      <c r="T307" s="52" t="s">
        <v>689</v>
      </c>
    </row>
    <row r="308" spans="1:20" s="5" customFormat="1" ht="28.5" customHeight="1" x14ac:dyDescent="0.25">
      <c r="A308" s="27">
        <f t="shared" si="37"/>
        <v>267</v>
      </c>
      <c r="B308" s="27" t="s">
        <v>329</v>
      </c>
      <c r="C308" s="65" t="s">
        <v>753</v>
      </c>
      <c r="D308" s="79" t="s">
        <v>754</v>
      </c>
      <c r="E308" s="74" t="s">
        <v>77</v>
      </c>
      <c r="F308" s="30" t="s">
        <v>713</v>
      </c>
      <c r="G308" s="246" t="s">
        <v>77</v>
      </c>
      <c r="H308" s="32"/>
      <c r="I308" s="33" t="str">
        <f t="shared" si="35"/>
        <v>A3</v>
      </c>
      <c r="J308" s="34"/>
      <c r="K308" s="35" t="str">
        <f t="shared" si="36"/>
        <v>A3</v>
      </c>
      <c r="L308" s="36"/>
      <c r="M308" s="37"/>
      <c r="N308" s="37"/>
      <c r="O308" s="52">
        <f>IFERROR(VLOOKUP($D308,'[1]K.Đ-ĐTỬ'!$C$10:$AA$39,14,0),0)</f>
        <v>1</v>
      </c>
      <c r="P308" s="52">
        <f>IFERROR(VLOOKUP($D308,'[1]K.Đ-ĐTỬ'!$C$10:$AA$39,24,0),0)</f>
        <v>0</v>
      </c>
      <c r="Q308" s="52"/>
      <c r="R308" s="52"/>
      <c r="S308" s="53"/>
      <c r="T308" s="52" t="s">
        <v>689</v>
      </c>
    </row>
    <row r="309" spans="1:20" s="5" customFormat="1" ht="28.5" customHeight="1" x14ac:dyDescent="0.25">
      <c r="A309" s="27">
        <f t="shared" si="37"/>
        <v>268</v>
      </c>
      <c r="B309" s="27" t="s">
        <v>333</v>
      </c>
      <c r="C309" s="65" t="s">
        <v>755</v>
      </c>
      <c r="D309" s="79" t="s">
        <v>756</v>
      </c>
      <c r="E309" s="74" t="s">
        <v>50</v>
      </c>
      <c r="F309" s="30" t="s">
        <v>757</v>
      </c>
      <c r="G309" s="246" t="s">
        <v>50</v>
      </c>
      <c r="H309" s="32"/>
      <c r="I309" s="33" t="str">
        <f t="shared" si="35"/>
        <v>A2</v>
      </c>
      <c r="J309" s="34"/>
      <c r="K309" s="35" t="str">
        <f t="shared" si="36"/>
        <v>A2</v>
      </c>
      <c r="L309" s="36"/>
      <c r="M309" s="37"/>
      <c r="N309" s="37"/>
      <c r="O309" s="52">
        <f>IFERROR(VLOOKUP($D309,'[1]K.Đ-ĐTỬ'!$C$10:$AA$39,14,0),0)</f>
        <v>2</v>
      </c>
      <c r="P309" s="52">
        <f>IFERROR(VLOOKUP($D309,'[1]K.Đ-ĐTỬ'!$C$10:$AA$39,24,0),0)</f>
        <v>2</v>
      </c>
      <c r="Q309" s="52"/>
      <c r="R309" s="52"/>
      <c r="S309" s="53"/>
      <c r="T309" s="52" t="s">
        <v>689</v>
      </c>
    </row>
    <row r="310" spans="1:20" s="61" customFormat="1" ht="28.5" customHeight="1" x14ac:dyDescent="0.25">
      <c r="A310" s="27">
        <f t="shared" si="37"/>
        <v>269</v>
      </c>
      <c r="B310" s="27" t="s">
        <v>336</v>
      </c>
      <c r="C310" s="65" t="s">
        <v>758</v>
      </c>
      <c r="D310" s="79" t="s">
        <v>759</v>
      </c>
      <c r="E310" s="74" t="s">
        <v>50</v>
      </c>
      <c r="F310" s="30" t="s">
        <v>211</v>
      </c>
      <c r="G310" s="246" t="s">
        <v>73</v>
      </c>
      <c r="H310" s="32"/>
      <c r="I310" s="33" t="str">
        <f t="shared" si="35"/>
        <v>A4</v>
      </c>
      <c r="J310" s="34"/>
      <c r="K310" s="35" t="str">
        <f t="shared" si="36"/>
        <v>A4</v>
      </c>
      <c r="L310" s="36"/>
      <c r="M310" s="37"/>
      <c r="N310" s="37"/>
      <c r="O310" s="52">
        <f>IFERROR(VLOOKUP($D310,'[1]K.Đ-ĐTỬ'!$C$10:$AA$39,14,0),0)</f>
        <v>0</v>
      </c>
      <c r="P310" s="52">
        <f>IFERROR(VLOOKUP($D310,'[1]K.Đ-ĐTỬ'!$C$10:$AA$39,24,0),0)</f>
        <v>0</v>
      </c>
      <c r="Q310" s="52"/>
      <c r="R310" s="52"/>
      <c r="S310" s="53"/>
      <c r="T310" s="52" t="s">
        <v>689</v>
      </c>
    </row>
    <row r="311" spans="1:20" s="42" customFormat="1" ht="34.5" customHeight="1" x14ac:dyDescent="0.25">
      <c r="A311" s="27">
        <f t="shared" si="37"/>
        <v>270</v>
      </c>
      <c r="B311" s="27" t="s">
        <v>340</v>
      </c>
      <c r="C311" s="65" t="s">
        <v>760</v>
      </c>
      <c r="D311" s="79" t="s">
        <v>761</v>
      </c>
      <c r="E311" s="74" t="s">
        <v>77</v>
      </c>
      <c r="F311" s="30" t="s">
        <v>713</v>
      </c>
      <c r="G311" s="246" t="s">
        <v>73</v>
      </c>
      <c r="H311" s="213"/>
      <c r="I311" s="33" t="str">
        <f t="shared" si="35"/>
        <v>A4</v>
      </c>
      <c r="J311" s="34"/>
      <c r="K311" s="35" t="str">
        <f t="shared" si="36"/>
        <v>A4</v>
      </c>
      <c r="L311" s="36"/>
      <c r="M311" s="216"/>
      <c r="N311" s="37"/>
      <c r="O311" s="52">
        <f>IFERROR(VLOOKUP($D311,'[1]K.Đ-ĐTỬ'!$C$10:$AA$39,14,0),0)</f>
        <v>0</v>
      </c>
      <c r="P311" s="52">
        <f>IFERROR(VLOOKUP($D311,'[1]K.Đ-ĐTỬ'!$C$10:$AA$39,24,0),0)</f>
        <v>0</v>
      </c>
      <c r="Q311" s="52"/>
      <c r="R311" s="52"/>
      <c r="S311" s="53"/>
      <c r="T311" s="52" t="s">
        <v>689</v>
      </c>
    </row>
    <row r="312" spans="1:20" ht="35.25" customHeight="1" x14ac:dyDescent="0.25">
      <c r="A312" s="18" t="s">
        <v>762</v>
      </c>
      <c r="B312" s="18" t="s">
        <v>762</v>
      </c>
      <c r="C312" s="19" t="s">
        <v>763</v>
      </c>
      <c r="D312" s="18"/>
      <c r="E312" s="11">
        <f>COUNTA($G314:$G323)</f>
        <v>10</v>
      </c>
      <c r="F312" s="20"/>
      <c r="G312" s="13">
        <f>COUNTA($G314:$G323)</f>
        <v>10</v>
      </c>
      <c r="H312" s="21" t="str">
        <f>(COUNTIF($G$314:$G$323,"A1")&amp;"A1")&amp;" + "&amp;(COUNTIF($G$314:$G$323,"A2")&amp;"A2")&amp;" + "&amp;(COUNTIF($G$314:$G$323,"A3")&amp;"A3")&amp;" + "&amp;(COUNTIF($G$314:$G$323,"A4")&amp;"A4")&amp;" + "&amp;(COUNTIF($G$314:$G$323,"C1")&amp;"C1")</f>
        <v>0A1 + 1A2 + 1A3 + 8A4 + 0C1</v>
      </c>
      <c r="I312" s="14">
        <f>COUNTA($I$314:$I$323)</f>
        <v>10</v>
      </c>
      <c r="J312" s="22" t="str">
        <f>(COUNTIF($I$314:$I$323,"A1")&amp;"A1")&amp;" + "&amp;(COUNTIF($I$314:$I$323,"A2")&amp;"A2")&amp;" + "&amp;(COUNTIF($I$314:$I$323,"A3")&amp;"A3")&amp;" + "&amp;(COUNTIF($I$314:$I$323,"A4")&amp;"A4")&amp;" + "&amp;(COUNTIF($I$314:$I$323,"C1")&amp;"C1")&amp;" + "&amp;(COUNTIF($I$314:$I$323,"C2")&amp;"C2")</f>
        <v>0A1 + 1A2 + 1A3 + 8A4 + 0C1 + 0C2</v>
      </c>
      <c r="K312" s="15">
        <f>COUNTA($K$314:$K$323)</f>
        <v>10</v>
      </c>
      <c r="L312" s="23" t="str">
        <f>(COUNTIF($K$314:$K$323,"A1")&amp;"A1")&amp;" + "&amp;(COUNTIF($K$314:$K$323,"A2")&amp;"A2")&amp;" + "&amp;(COUNTIF($K$314:$K$323,"A3")&amp;"A3")&amp;" + "&amp;(COUNTIF($K$314:$K$323,"A4")&amp;"A4")&amp;" + "&amp;(COUNTIF($K$314:$K$323,"C1")&amp;"C1")&amp;" + "&amp;(COUNTIF($K$314:$K$323,"C2")&amp;"C2")</f>
        <v>0A1 + 1A2 + 1A3 + 8A4 + 0C1 + 0C2</v>
      </c>
      <c r="M312" s="24"/>
      <c r="N312" s="24"/>
      <c r="O312" s="25"/>
      <c r="P312" s="25"/>
      <c r="Q312" s="25"/>
      <c r="R312" s="25"/>
      <c r="S312" s="26"/>
      <c r="T312" s="25"/>
    </row>
    <row r="313" spans="1:20" s="42" customFormat="1" ht="36" customHeight="1" x14ac:dyDescent="0.25">
      <c r="A313" s="39" t="s">
        <v>41</v>
      </c>
      <c r="B313" s="39" t="s">
        <v>41</v>
      </c>
      <c r="C313" s="40" t="s">
        <v>42</v>
      </c>
      <c r="D313" s="39"/>
      <c r="E313" s="11">
        <f>COUNTA($G314:$G323)</f>
        <v>10</v>
      </c>
      <c r="F313" s="41"/>
      <c r="G313" s="13">
        <f>COUNTA($G314:$G323)</f>
        <v>10</v>
      </c>
      <c r="H313" s="21" t="str">
        <f>(COUNTIF($G$314:$G$323,"A1")&amp;"A1")&amp;" + "&amp;(COUNTIF($G$314:$G$323,"A2")&amp;"A2")&amp;" + "&amp;(COUNTIF($G$314:$G$323,"A3")&amp;"A3")&amp;" + "&amp;(COUNTIF($G$314:$G$323,"A4")&amp;"A4")&amp;" + "&amp;(COUNTIF($G$314:$G$323,"C1")&amp;"C1")</f>
        <v>0A1 + 1A2 + 1A3 + 8A4 + 0C1</v>
      </c>
      <c r="I313" s="14">
        <f>COUNTA($I$314:$I$323)</f>
        <v>10</v>
      </c>
      <c r="J313" s="22" t="str">
        <f>(COUNTIF($I$314:$I$323,"A1")&amp;"A1")&amp;" + "&amp;(COUNTIF($I$314:$I$323,"A2")&amp;"A2")&amp;" + "&amp;(COUNTIF($I$314:$I$323,"A3")&amp;"A3")&amp;" + "&amp;(COUNTIF($I$314:$I$323,"A4")&amp;"A4")&amp;" + "&amp;(COUNTIF($I$314:$I$323,"C1")&amp;"C1")&amp;" + "&amp;(COUNTIF($I$314:$I$323,"C2")&amp;"C2")</f>
        <v>0A1 + 1A2 + 1A3 + 8A4 + 0C1 + 0C2</v>
      </c>
      <c r="K313" s="15">
        <f>COUNTA($K$314:$K$323)</f>
        <v>10</v>
      </c>
      <c r="L313" s="23" t="str">
        <f>(COUNTIF($K$314:$K$323,"A1")&amp;"A1")&amp;" + "&amp;(COUNTIF($K$314:$K$323,"A2")&amp;"A2")&amp;" + "&amp;(COUNTIF($K$314:$K$323,"A3")&amp;"A3")&amp;" + "&amp;(COUNTIF($K$314:$K$323,"A4")&amp;"A4")&amp;" + "&amp;(COUNTIF($K$314:$K$323,"C1")&amp;"C1")&amp;" + "&amp;(COUNTIF($K$314:$K$323,"C2")&amp;"C2")</f>
        <v>0A1 + 1A2 + 1A3 + 8A4 + 0C1 + 0C2</v>
      </c>
      <c r="M313" s="24"/>
      <c r="N313" s="24"/>
      <c r="O313" s="25"/>
      <c r="P313" s="25"/>
      <c r="Q313" s="25"/>
      <c r="R313" s="25"/>
      <c r="S313" s="26"/>
      <c r="T313" s="25"/>
    </row>
    <row r="314" spans="1:20" s="42" customFormat="1" ht="60" customHeight="1" x14ac:dyDescent="0.25">
      <c r="A314" s="27">
        <v>271</v>
      </c>
      <c r="B314" s="27" t="s">
        <v>24</v>
      </c>
      <c r="C314" s="251" t="s">
        <v>764</v>
      </c>
      <c r="D314" s="54" t="s">
        <v>765</v>
      </c>
      <c r="E314" s="74" t="s">
        <v>77</v>
      </c>
      <c r="F314" s="252" t="s">
        <v>766</v>
      </c>
      <c r="G314" s="85" t="s">
        <v>73</v>
      </c>
      <c r="H314" s="32" t="s">
        <v>391</v>
      </c>
      <c r="I314" s="33" t="str">
        <f>G314</f>
        <v>A4</v>
      </c>
      <c r="J314" s="253" t="s">
        <v>384</v>
      </c>
      <c r="K314" s="35" t="str">
        <f>I314</f>
        <v>A4</v>
      </c>
      <c r="L314" s="69"/>
      <c r="M314" s="37" t="s">
        <v>767</v>
      </c>
      <c r="N314" s="254" t="s">
        <v>504</v>
      </c>
      <c r="O314" s="52">
        <f>IFERROR(VLOOKUP($D314,'[1]K.MAY-TT'!$C$10:$T$19,10,0),0)</f>
        <v>0</v>
      </c>
      <c r="P314" s="52">
        <f>IFERROR(VLOOKUP($D314,'[1]K.MAY-TT'!$C$10:$T$19,17,0),0)</f>
        <v>0</v>
      </c>
      <c r="Q314" s="52"/>
      <c r="R314" s="52"/>
      <c r="S314" s="53"/>
      <c r="T314" s="52" t="s">
        <v>768</v>
      </c>
    </row>
    <row r="315" spans="1:20" s="42" customFormat="1" ht="60" customHeight="1" x14ac:dyDescent="0.25">
      <c r="A315" s="27">
        <f>A314+1</f>
        <v>272</v>
      </c>
      <c r="B315" s="27" t="s">
        <v>30</v>
      </c>
      <c r="C315" s="251" t="s">
        <v>769</v>
      </c>
      <c r="D315" s="54" t="s">
        <v>770</v>
      </c>
      <c r="E315" s="74" t="s">
        <v>77</v>
      </c>
      <c r="F315" s="252" t="s">
        <v>766</v>
      </c>
      <c r="G315" s="85" t="s">
        <v>73</v>
      </c>
      <c r="H315" s="205" t="s">
        <v>391</v>
      </c>
      <c r="I315" s="33" t="str">
        <f t="shared" ref="I315:I323" si="38">G315</f>
        <v>A4</v>
      </c>
      <c r="J315" s="253" t="s">
        <v>384</v>
      </c>
      <c r="K315" s="35" t="str">
        <f t="shared" ref="K315:K323" si="39">I315</f>
        <v>A4</v>
      </c>
      <c r="L315" s="69"/>
      <c r="M315" s="208" t="s">
        <v>771</v>
      </c>
      <c r="N315" s="254" t="s">
        <v>504</v>
      </c>
      <c r="O315" s="52">
        <f>IFERROR(VLOOKUP($D315,'[1]K.MAY-TT'!$C$10:$T$19,10,0),0)</f>
        <v>0</v>
      </c>
      <c r="P315" s="52">
        <f>IFERROR(VLOOKUP($D315,'[1]K.MAY-TT'!$C$10:$T$19,17,0),0)</f>
        <v>0</v>
      </c>
      <c r="Q315" s="52"/>
      <c r="R315" s="52"/>
      <c r="S315" s="53"/>
      <c r="T315" s="52" t="s">
        <v>768</v>
      </c>
    </row>
    <row r="316" spans="1:20" s="61" customFormat="1" ht="28.5" customHeight="1" x14ac:dyDescent="0.25">
      <c r="A316" s="27">
        <f t="shared" ref="A316:A323" si="40">A315+1</f>
        <v>273</v>
      </c>
      <c r="B316" s="27" t="s">
        <v>33</v>
      </c>
      <c r="C316" s="251" t="s">
        <v>772</v>
      </c>
      <c r="D316" s="54" t="s">
        <v>773</v>
      </c>
      <c r="E316" s="74" t="s">
        <v>50</v>
      </c>
      <c r="F316" s="30" t="s">
        <v>211</v>
      </c>
      <c r="G316" s="85" t="s">
        <v>73</v>
      </c>
      <c r="H316" s="32"/>
      <c r="I316" s="33" t="str">
        <f t="shared" si="38"/>
        <v>A4</v>
      </c>
      <c r="J316" s="34"/>
      <c r="K316" s="35" t="str">
        <f t="shared" si="39"/>
        <v>A4</v>
      </c>
      <c r="L316" s="36"/>
      <c r="M316" s="37"/>
      <c r="N316" s="37"/>
      <c r="O316" s="52">
        <f>IFERROR(VLOOKUP($D316,'[1]K.MAY-TT'!$C$10:$T$19,10,0),0)</f>
        <v>0</v>
      </c>
      <c r="P316" s="52">
        <f>IFERROR(VLOOKUP($D316,'[1]K.MAY-TT'!$C$10:$T$19,17,0),0)</f>
        <v>0</v>
      </c>
      <c r="Q316" s="52"/>
      <c r="R316" s="52"/>
      <c r="S316" s="53"/>
      <c r="T316" s="52" t="s">
        <v>768</v>
      </c>
    </row>
    <row r="317" spans="1:20" s="42" customFormat="1" ht="30" customHeight="1" x14ac:dyDescent="0.25">
      <c r="A317" s="27">
        <f t="shared" si="40"/>
        <v>274</v>
      </c>
      <c r="B317" s="27" t="s">
        <v>36</v>
      </c>
      <c r="C317" s="251" t="s">
        <v>774</v>
      </c>
      <c r="D317" s="54" t="s">
        <v>775</v>
      </c>
      <c r="E317" s="74" t="s">
        <v>50</v>
      </c>
      <c r="F317" s="30" t="s">
        <v>757</v>
      </c>
      <c r="G317" s="85" t="s">
        <v>73</v>
      </c>
      <c r="H317" s="32"/>
      <c r="I317" s="33" t="str">
        <f t="shared" si="38"/>
        <v>A4</v>
      </c>
      <c r="J317" s="34"/>
      <c r="K317" s="35" t="str">
        <f t="shared" si="39"/>
        <v>A4</v>
      </c>
      <c r="L317" s="36"/>
      <c r="M317" s="37"/>
      <c r="N317" s="37"/>
      <c r="O317" s="52">
        <f>IFERROR(VLOOKUP($D317,'[1]K.MAY-TT'!$C$10:$T$19,10,0),0)</f>
        <v>0</v>
      </c>
      <c r="P317" s="52">
        <f>IFERROR(VLOOKUP($D317,'[1]K.MAY-TT'!$C$10:$T$19,17,0),0)</f>
        <v>0</v>
      </c>
      <c r="Q317" s="52"/>
      <c r="R317" s="52"/>
      <c r="S317" s="255"/>
      <c r="T317" s="52" t="s">
        <v>768</v>
      </c>
    </row>
    <row r="318" spans="1:20" s="5" customFormat="1" ht="32.25" customHeight="1" x14ac:dyDescent="0.25">
      <c r="A318" s="27">
        <f t="shared" si="40"/>
        <v>275</v>
      </c>
      <c r="B318" s="27" t="s">
        <v>56</v>
      </c>
      <c r="C318" s="251" t="s">
        <v>776</v>
      </c>
      <c r="D318" s="54" t="s">
        <v>777</v>
      </c>
      <c r="E318" s="74" t="s">
        <v>77</v>
      </c>
      <c r="F318" s="252" t="s">
        <v>766</v>
      </c>
      <c r="G318" s="85" t="s">
        <v>73</v>
      </c>
      <c r="H318" s="256"/>
      <c r="I318" s="33" t="str">
        <f t="shared" si="38"/>
        <v>A4</v>
      </c>
      <c r="J318" s="257"/>
      <c r="K318" s="35" t="str">
        <f t="shared" si="39"/>
        <v>A4</v>
      </c>
      <c r="L318" s="258"/>
      <c r="M318" s="254"/>
      <c r="N318" s="254"/>
      <c r="O318" s="52">
        <f>IFERROR(VLOOKUP($D318,'[1]K.MAY-TT'!$C$10:$T$19,10,0),0)</f>
        <v>0</v>
      </c>
      <c r="P318" s="52">
        <f>IFERROR(VLOOKUP($D318,'[1]K.MAY-TT'!$C$10:$T$19,17,0),0)</f>
        <v>0</v>
      </c>
      <c r="Q318" s="52"/>
      <c r="R318" s="52"/>
      <c r="S318" s="53"/>
      <c r="T318" s="52" t="s">
        <v>768</v>
      </c>
    </row>
    <row r="319" spans="1:20" s="5" customFormat="1" ht="28.5" customHeight="1" x14ac:dyDescent="0.25">
      <c r="A319" s="27">
        <f t="shared" si="40"/>
        <v>276</v>
      </c>
      <c r="B319" s="27" t="s">
        <v>59</v>
      </c>
      <c r="C319" s="251" t="s">
        <v>778</v>
      </c>
      <c r="D319" s="54" t="s">
        <v>779</v>
      </c>
      <c r="E319" s="74" t="s">
        <v>77</v>
      </c>
      <c r="F319" s="252" t="s">
        <v>766</v>
      </c>
      <c r="G319" s="85" t="s">
        <v>73</v>
      </c>
      <c r="H319" s="256"/>
      <c r="I319" s="33" t="str">
        <f t="shared" si="38"/>
        <v>A4</v>
      </c>
      <c r="J319" s="253"/>
      <c r="K319" s="35" t="str">
        <f t="shared" si="39"/>
        <v>A4</v>
      </c>
      <c r="L319" s="258"/>
      <c r="M319" s="254"/>
      <c r="N319" s="254"/>
      <c r="O319" s="52">
        <f>IFERROR(VLOOKUP($D319,'[1]K.MAY-TT'!$C$10:$T$19,10,0),0)</f>
        <v>0</v>
      </c>
      <c r="P319" s="52">
        <f>IFERROR(VLOOKUP($D319,'[1]K.MAY-TT'!$C$10:$T$19,17,0),0)</f>
        <v>0</v>
      </c>
      <c r="Q319" s="52"/>
      <c r="R319" s="52"/>
      <c r="S319" s="53"/>
      <c r="T319" s="52" t="s">
        <v>768</v>
      </c>
    </row>
    <row r="320" spans="1:20" s="42" customFormat="1" ht="28.5" customHeight="1" x14ac:dyDescent="0.25">
      <c r="A320" s="27">
        <f t="shared" si="40"/>
        <v>277</v>
      </c>
      <c r="B320" s="27" t="s">
        <v>66</v>
      </c>
      <c r="C320" s="251" t="s">
        <v>780</v>
      </c>
      <c r="D320" s="54" t="s">
        <v>781</v>
      </c>
      <c r="E320" s="74" t="s">
        <v>50</v>
      </c>
      <c r="F320" s="30" t="s">
        <v>211</v>
      </c>
      <c r="G320" s="85" t="s">
        <v>50</v>
      </c>
      <c r="H320" s="32"/>
      <c r="I320" s="33" t="str">
        <f t="shared" si="38"/>
        <v>A2</v>
      </c>
      <c r="J320" s="253"/>
      <c r="K320" s="35" t="str">
        <f t="shared" si="39"/>
        <v>A2</v>
      </c>
      <c r="L320" s="36"/>
      <c r="M320" s="37"/>
      <c r="N320" s="37"/>
      <c r="O320" s="52">
        <f>IFERROR(VLOOKUP($D320,'[1]K.MAY-TT'!$C$10:$T$19,10,0),0)</f>
        <v>2</v>
      </c>
      <c r="P320" s="52">
        <f>IFERROR(VLOOKUP($D320,'[1]K.MAY-TT'!$C$10:$T$19,17,0),0)</f>
        <v>2</v>
      </c>
      <c r="Q320" s="52"/>
      <c r="R320" s="52"/>
      <c r="S320" s="53"/>
      <c r="T320" s="52" t="s">
        <v>768</v>
      </c>
    </row>
    <row r="321" spans="1:20" s="42" customFormat="1" ht="36" customHeight="1" x14ac:dyDescent="0.25">
      <c r="A321" s="27">
        <f t="shared" si="40"/>
        <v>278</v>
      </c>
      <c r="B321" s="27" t="s">
        <v>70</v>
      </c>
      <c r="C321" s="251" t="s">
        <v>782</v>
      </c>
      <c r="D321" s="54" t="s">
        <v>783</v>
      </c>
      <c r="E321" s="74" t="s">
        <v>77</v>
      </c>
      <c r="F321" s="252" t="s">
        <v>766</v>
      </c>
      <c r="G321" s="85" t="s">
        <v>73</v>
      </c>
      <c r="H321" s="256"/>
      <c r="I321" s="33" t="str">
        <f t="shared" si="38"/>
        <v>A4</v>
      </c>
      <c r="J321" s="257"/>
      <c r="K321" s="35" t="str">
        <f t="shared" si="39"/>
        <v>A4</v>
      </c>
      <c r="L321" s="258"/>
      <c r="M321" s="254"/>
      <c r="N321" s="254"/>
      <c r="O321" s="52">
        <f>IFERROR(VLOOKUP($D321,'[1]K.MAY-TT'!$C$10:$T$19,10,0),0)</f>
        <v>0</v>
      </c>
      <c r="P321" s="52">
        <f>IFERROR(VLOOKUP($D321,'[1]K.MAY-TT'!$C$10:$T$19,17,0),0)</f>
        <v>0</v>
      </c>
      <c r="Q321" s="52"/>
      <c r="R321" s="52"/>
      <c r="S321" s="53"/>
      <c r="T321" s="52" t="s">
        <v>768</v>
      </c>
    </row>
    <row r="322" spans="1:20" s="42" customFormat="1" ht="34.5" customHeight="1" x14ac:dyDescent="0.25">
      <c r="A322" s="27">
        <f t="shared" si="40"/>
        <v>279</v>
      </c>
      <c r="B322" s="27" t="s">
        <v>105</v>
      </c>
      <c r="C322" s="251" t="s">
        <v>784</v>
      </c>
      <c r="D322" s="54" t="s">
        <v>785</v>
      </c>
      <c r="E322" s="74" t="s">
        <v>77</v>
      </c>
      <c r="F322" s="252" t="s">
        <v>766</v>
      </c>
      <c r="G322" s="85" t="s">
        <v>77</v>
      </c>
      <c r="H322" s="256"/>
      <c r="I322" s="33" t="str">
        <f t="shared" si="38"/>
        <v>A3</v>
      </c>
      <c r="J322" s="257"/>
      <c r="K322" s="35" t="str">
        <f t="shared" si="39"/>
        <v>A3</v>
      </c>
      <c r="L322" s="258"/>
      <c r="M322" s="254"/>
      <c r="N322" s="254"/>
      <c r="O322" s="52">
        <f>IFERROR(VLOOKUP($D322,'[1]K.MAY-TT'!$C$10:$T$19,10,0),0)</f>
        <v>0</v>
      </c>
      <c r="P322" s="52">
        <f>IFERROR(VLOOKUP($D322,'[1]K.MAY-TT'!$C$10:$T$19,17,0),0)</f>
        <v>2</v>
      </c>
      <c r="Q322" s="52"/>
      <c r="R322" s="52"/>
      <c r="S322" s="53"/>
      <c r="T322" s="52" t="s">
        <v>768</v>
      </c>
    </row>
    <row r="323" spans="1:20" s="42" customFormat="1" ht="31.5" customHeight="1" x14ac:dyDescent="0.25">
      <c r="A323" s="27">
        <f t="shared" si="40"/>
        <v>280</v>
      </c>
      <c r="B323" s="27" t="s">
        <v>109</v>
      </c>
      <c r="C323" s="251" t="s">
        <v>786</v>
      </c>
      <c r="D323" s="54" t="s">
        <v>787</v>
      </c>
      <c r="E323" s="74" t="s">
        <v>27</v>
      </c>
      <c r="F323" s="30" t="s">
        <v>788</v>
      </c>
      <c r="G323" s="85" t="s">
        <v>73</v>
      </c>
      <c r="H323" s="32"/>
      <c r="I323" s="33" t="str">
        <f t="shared" si="38"/>
        <v>A4</v>
      </c>
      <c r="J323" s="193"/>
      <c r="K323" s="35" t="str">
        <f t="shared" si="39"/>
        <v>A4</v>
      </c>
      <c r="L323" s="36"/>
      <c r="M323" s="60"/>
      <c r="N323" s="37"/>
      <c r="O323" s="52">
        <f>IFERROR(VLOOKUP($D323,'[1]K.MAY-TT'!$C$10:$T$19,10,0),0)</f>
        <v>0</v>
      </c>
      <c r="P323" s="52">
        <f>IFERROR(VLOOKUP($D323,'[1]K.MAY-TT'!$C$10:$T$19,17,0),0)</f>
        <v>0</v>
      </c>
      <c r="Q323" s="52"/>
      <c r="R323" s="52"/>
      <c r="S323" s="53"/>
      <c r="T323" s="52" t="s">
        <v>768</v>
      </c>
    </row>
    <row r="324" spans="1:20" ht="37.5" customHeight="1" x14ac:dyDescent="0.25">
      <c r="A324" s="18" t="s">
        <v>789</v>
      </c>
      <c r="B324" s="18" t="s">
        <v>789</v>
      </c>
      <c r="C324" s="19" t="s">
        <v>790</v>
      </c>
      <c r="D324" s="18"/>
      <c r="E324" s="11">
        <f>COUNTA($G326:$G334)</f>
        <v>9</v>
      </c>
      <c r="F324" s="20"/>
      <c r="G324" s="13">
        <f>COUNTA($G326:$G334)</f>
        <v>9</v>
      </c>
      <c r="H324" s="21" t="str">
        <f>(COUNTIF($G$326:$G$334,"A1")&amp;"A1")&amp;" + "&amp;(COUNTIF($G$326:$G$334,"A2")&amp;"A2")&amp;" + "&amp;(COUNTIF($G$326:$G$334,"A3")&amp;"A3")&amp;" + "&amp;(COUNTIF($G$326:$G$334,"A4")&amp;"A4")&amp;" + "&amp;(COUNTIF($G$326:$G$334,"D")&amp;"D")</f>
        <v>0A1 + 0A2 + 2A3 + 6A4 + 1D</v>
      </c>
      <c r="I324" s="14">
        <f>COUNTA($I$326:$I$334)</f>
        <v>9</v>
      </c>
      <c r="J324" s="22" t="str">
        <f>(COUNTIF($I$326:$I$334,"A1")&amp;"A1")&amp;" + "&amp;(COUNTIF($I$326:$I$334,"A2")&amp;"A2")&amp;" + "&amp;(COUNTIF($I$326:$I$334,"A3")&amp;"A3")&amp;" + "&amp;(COUNTIF($I$326:$I$334,"A4")&amp;"A4")&amp;" + "&amp;(COUNTIF($I$326:$I$334,"C1")&amp;"C1")&amp;" + "&amp;(COUNTIF($I$326:$I$334,"C2")&amp;"C2")</f>
        <v>0A1 + 0A2 + 2A3 + 6A4 + 1C1 + 0C2</v>
      </c>
      <c r="K324" s="15">
        <f>COUNTA($K$326:$K$334)</f>
        <v>9</v>
      </c>
      <c r="L324" s="23" t="str">
        <f>(COUNTIF($K$326:$K$334,"A1")&amp;"A1")&amp;" + "&amp;(COUNTIF($K$326:$K$334,"A2")&amp;"A2")&amp;" + "&amp;(COUNTIF($K$326:$K$334,"A3")&amp;"A3")&amp;" + "&amp;(COUNTIF($K$326:$K$334,"A4")&amp;"A4")&amp;" + "&amp;(COUNTIF($K$326:$K$334,"C1")&amp;"C1")&amp;" + "&amp;(COUNTIF($K$326:$K$334,"C2")&amp;"C2")</f>
        <v>0A1 + 0A2 + 1A3 + 7A4 + 1C1 + 0C2</v>
      </c>
      <c r="M324" s="24"/>
      <c r="N324" s="24"/>
      <c r="O324" s="25"/>
      <c r="P324" s="25"/>
      <c r="Q324" s="25"/>
      <c r="R324" s="25"/>
      <c r="S324" s="26"/>
      <c r="T324" s="25"/>
    </row>
    <row r="325" spans="1:20" s="42" customFormat="1" ht="34.5" customHeight="1" x14ac:dyDescent="0.25">
      <c r="A325" s="39" t="s">
        <v>41</v>
      </c>
      <c r="B325" s="39" t="s">
        <v>41</v>
      </c>
      <c r="C325" s="40" t="s">
        <v>42</v>
      </c>
      <c r="D325" s="39"/>
      <c r="E325" s="11">
        <f>COUNTA($G326:$G334)</f>
        <v>9</v>
      </c>
      <c r="F325" s="41"/>
      <c r="G325" s="13">
        <f>COUNTA($G326:$G334)</f>
        <v>9</v>
      </c>
      <c r="H325" s="21" t="str">
        <f>(COUNTIF($G$326:$G$334,"A1")&amp;"A1")&amp;" + "&amp;(COUNTIF($G$326:$G$334,"A2")&amp;"A2")&amp;" + "&amp;(COUNTIF($G$326:$G$334,"A3")&amp;"A3")&amp;" + "&amp;(COUNTIF($G$326:$G$334,"A4")&amp;"A4")&amp;" + "&amp;(COUNTIF($G$326:$G$334,"D")&amp;"D")</f>
        <v>0A1 + 0A2 + 2A3 + 6A4 + 1D</v>
      </c>
      <c r="I325" s="14">
        <f>COUNTA($I$326:$I$334)</f>
        <v>9</v>
      </c>
      <c r="J325" s="22" t="str">
        <f>(COUNTIF($I$326:$I$334,"A1")&amp;"A1")&amp;" + "&amp;(COUNTIF($I$326:$I$334,"A2")&amp;"A2")&amp;" + "&amp;(COUNTIF($I$326:$I$334,"A3")&amp;"A3")&amp;" + "&amp;(COUNTIF($I$326:$I$334,"A4")&amp;"A4")&amp;" + "&amp;(COUNTIF($I$326:$I$334,"C1")&amp;"C1")&amp;" + "&amp;(COUNTIF($I$326:$I$334,"C2")&amp;"C2")</f>
        <v>0A1 + 0A2 + 2A3 + 6A4 + 1C1 + 0C2</v>
      </c>
      <c r="K325" s="15">
        <f>COUNTA($K$326:$K$334)</f>
        <v>9</v>
      </c>
      <c r="L325" s="23" t="str">
        <f>(COUNTIF($K$326:$K$334,"A1")&amp;"A1")&amp;" + "&amp;(COUNTIF($K$326:$K$334,"A2")&amp;"A2")&amp;" + "&amp;(COUNTIF($K$326:$K$334,"A3")&amp;"A3")&amp;" + "&amp;(COUNTIF($K$326:$K$334,"A4")&amp;"A4")&amp;" + "&amp;(COUNTIF($K$326:$K$334,"C1")&amp;"C1")&amp;" + "&amp;(COUNTIF($K$326:$K$334,"C2")&amp;"C2")</f>
        <v>0A1 + 0A2 + 1A3 + 7A4 + 1C1 + 0C2</v>
      </c>
      <c r="M325" s="24"/>
      <c r="N325" s="24"/>
      <c r="O325" s="25"/>
      <c r="P325" s="25"/>
      <c r="Q325" s="25"/>
      <c r="R325" s="25"/>
      <c r="S325" s="26"/>
      <c r="T325" s="25"/>
    </row>
    <row r="326" spans="1:20" s="140" customFormat="1" ht="82.5" customHeight="1" x14ac:dyDescent="0.25">
      <c r="A326" s="27">
        <v>281</v>
      </c>
      <c r="B326" s="27" t="s">
        <v>24</v>
      </c>
      <c r="C326" s="71" t="s">
        <v>791</v>
      </c>
      <c r="D326" s="81" t="s">
        <v>792</v>
      </c>
      <c r="E326" s="80" t="s">
        <v>27</v>
      </c>
      <c r="F326" s="30" t="s">
        <v>273</v>
      </c>
      <c r="G326" s="47" t="s">
        <v>77</v>
      </c>
      <c r="H326" s="32" t="s">
        <v>793</v>
      </c>
      <c r="I326" s="33" t="str">
        <f>G326</f>
        <v>A3</v>
      </c>
      <c r="J326" s="212" t="s">
        <v>384</v>
      </c>
      <c r="K326" s="35" t="s">
        <v>73</v>
      </c>
      <c r="L326" s="69"/>
      <c r="M326" s="37" t="s">
        <v>794</v>
      </c>
      <c r="N326" s="37" t="s">
        <v>795</v>
      </c>
      <c r="O326" s="52">
        <f>IFERROR(VLOOKUP($D326,'[1]K.NHIỆT-LẠNH'!$C$10:$T$18,10,0),0)</f>
        <v>2</v>
      </c>
      <c r="P326" s="52">
        <f>IFERROR(VLOOKUP($D326,'[1]K.NHIỆT-LẠNH'!$C$10:$T$18,17,0),0)</f>
        <v>0</v>
      </c>
      <c r="Q326" s="81"/>
      <c r="R326" s="81"/>
      <c r="S326" s="129"/>
      <c r="T326" s="81" t="s">
        <v>796</v>
      </c>
    </row>
    <row r="327" spans="1:20" s="140" customFormat="1" ht="25.5" customHeight="1" x14ac:dyDescent="0.25">
      <c r="A327" s="27">
        <f>A326+1</f>
        <v>282</v>
      </c>
      <c r="B327" s="27" t="s">
        <v>30</v>
      </c>
      <c r="C327" s="71" t="s">
        <v>797</v>
      </c>
      <c r="D327" s="81" t="s">
        <v>798</v>
      </c>
      <c r="E327" s="80" t="s">
        <v>27</v>
      </c>
      <c r="F327" s="30" t="s">
        <v>799</v>
      </c>
      <c r="G327" s="47" t="s">
        <v>77</v>
      </c>
      <c r="H327" s="32"/>
      <c r="I327" s="33" t="str">
        <f t="shared" ref="I327:I334" si="41">G327</f>
        <v>A3</v>
      </c>
      <c r="J327" s="212"/>
      <c r="K327" s="35" t="str">
        <f t="shared" ref="K327:K334" si="42">I327</f>
        <v>A3</v>
      </c>
      <c r="L327" s="36"/>
      <c r="M327" s="37"/>
      <c r="N327" s="37"/>
      <c r="O327" s="52">
        <f>IFERROR(VLOOKUP($D327,'[1]K.NHIỆT-LẠNH'!$C$10:$T$18,10,0),0)</f>
        <v>0</v>
      </c>
      <c r="P327" s="52">
        <f>IFERROR(VLOOKUP($D327,'[1]K.NHIỆT-LẠNH'!$C$10:$T$18,17,0),0)</f>
        <v>2</v>
      </c>
      <c r="Q327" s="81"/>
      <c r="R327" s="81"/>
      <c r="S327" s="129"/>
      <c r="T327" s="81" t="s">
        <v>796</v>
      </c>
    </row>
    <row r="328" spans="1:20" s="140" customFormat="1" ht="105" customHeight="1" x14ac:dyDescent="0.25">
      <c r="A328" s="27">
        <f t="shared" ref="A328:A334" si="43">A327+1</f>
        <v>283</v>
      </c>
      <c r="B328" s="27" t="s">
        <v>33</v>
      </c>
      <c r="C328" s="71" t="s">
        <v>800</v>
      </c>
      <c r="D328" s="81" t="s">
        <v>801</v>
      </c>
      <c r="E328" s="80" t="s">
        <v>77</v>
      </c>
      <c r="F328" s="30" t="s">
        <v>802</v>
      </c>
      <c r="G328" s="85" t="s">
        <v>595</v>
      </c>
      <c r="H328" s="32" t="s">
        <v>803</v>
      </c>
      <c r="I328" s="33" t="s">
        <v>804</v>
      </c>
      <c r="J328" s="212" t="s">
        <v>805</v>
      </c>
      <c r="K328" s="35" t="str">
        <f t="shared" si="42"/>
        <v>C1</v>
      </c>
      <c r="L328" s="217"/>
      <c r="M328" s="37" t="s">
        <v>806</v>
      </c>
      <c r="N328" s="37" t="s">
        <v>807</v>
      </c>
      <c r="O328" s="52">
        <f>IFERROR(VLOOKUP($D328,'[1]K.NHIỆT-LẠNH'!$C$10:$T$18,10,0),0)</f>
        <v>0</v>
      </c>
      <c r="P328" s="52">
        <f>IFERROR(VLOOKUP($D328,'[1]K.NHIỆT-LẠNH'!$C$10:$T$18,17,0),0)</f>
        <v>0</v>
      </c>
      <c r="Q328" s="81"/>
      <c r="R328" s="81"/>
      <c r="S328" s="129"/>
      <c r="T328" s="81" t="s">
        <v>796</v>
      </c>
    </row>
    <row r="329" spans="1:20" s="140" customFormat="1" ht="25.5" customHeight="1" x14ac:dyDescent="0.25">
      <c r="A329" s="27">
        <f t="shared" si="43"/>
        <v>284</v>
      </c>
      <c r="B329" s="27" t="s">
        <v>36</v>
      </c>
      <c r="C329" s="71" t="s">
        <v>808</v>
      </c>
      <c r="D329" s="81" t="s">
        <v>809</v>
      </c>
      <c r="E329" s="80" t="s">
        <v>77</v>
      </c>
      <c r="F329" s="30" t="s">
        <v>802</v>
      </c>
      <c r="G329" s="85" t="s">
        <v>73</v>
      </c>
      <c r="H329" s="32"/>
      <c r="I329" s="33" t="str">
        <f t="shared" si="41"/>
        <v>A4</v>
      </c>
      <c r="J329" s="212"/>
      <c r="K329" s="35" t="str">
        <f t="shared" si="42"/>
        <v>A4</v>
      </c>
      <c r="L329" s="36"/>
      <c r="M329" s="37"/>
      <c r="N329" s="37"/>
      <c r="O329" s="52">
        <f>IFERROR(VLOOKUP($D329,'[1]K.NHIỆT-LẠNH'!$C$10:$T$18,10,0),0)</f>
        <v>0</v>
      </c>
      <c r="P329" s="52">
        <f>IFERROR(VLOOKUP($D329,'[1]K.NHIỆT-LẠNH'!$C$10:$T$18,17,0),0)</f>
        <v>1</v>
      </c>
      <c r="Q329" s="81"/>
      <c r="R329" s="81"/>
      <c r="S329" s="129"/>
      <c r="T329" s="81" t="s">
        <v>796</v>
      </c>
    </row>
    <row r="330" spans="1:20" s="140" customFormat="1" ht="25.5" customHeight="1" x14ac:dyDescent="0.25">
      <c r="A330" s="27">
        <f t="shared" si="43"/>
        <v>285</v>
      </c>
      <c r="B330" s="27" t="s">
        <v>56</v>
      </c>
      <c r="C330" s="71" t="s">
        <v>810</v>
      </c>
      <c r="D330" s="81" t="s">
        <v>811</v>
      </c>
      <c r="E330" s="80" t="s">
        <v>77</v>
      </c>
      <c r="F330" s="30" t="s">
        <v>802</v>
      </c>
      <c r="G330" s="85" t="s">
        <v>73</v>
      </c>
      <c r="H330" s="32"/>
      <c r="I330" s="33" t="str">
        <f t="shared" si="41"/>
        <v>A4</v>
      </c>
      <c r="J330" s="212"/>
      <c r="K330" s="35" t="str">
        <f t="shared" si="42"/>
        <v>A4</v>
      </c>
      <c r="L330" s="36"/>
      <c r="M330" s="37"/>
      <c r="N330" s="37"/>
      <c r="O330" s="52">
        <f>IFERROR(VLOOKUP($D330,'[1]K.NHIỆT-LẠNH'!$C$10:$T$18,10,0),0)</f>
        <v>0</v>
      </c>
      <c r="P330" s="52">
        <f>IFERROR(VLOOKUP($D330,'[1]K.NHIỆT-LẠNH'!$C$10:$T$18,17,0),0)</f>
        <v>1</v>
      </c>
      <c r="Q330" s="81"/>
      <c r="R330" s="81"/>
      <c r="S330" s="129"/>
      <c r="T330" s="81" t="s">
        <v>796</v>
      </c>
    </row>
    <row r="331" spans="1:20" s="140" customFormat="1" ht="25.5" customHeight="1" x14ac:dyDescent="0.25">
      <c r="A331" s="27">
        <f t="shared" si="43"/>
        <v>286</v>
      </c>
      <c r="B331" s="27" t="s">
        <v>59</v>
      </c>
      <c r="C331" s="71" t="s">
        <v>812</v>
      </c>
      <c r="D331" s="81" t="s">
        <v>813</v>
      </c>
      <c r="E331" s="80" t="s">
        <v>77</v>
      </c>
      <c r="F331" s="30" t="s">
        <v>802</v>
      </c>
      <c r="G331" s="47" t="s">
        <v>73</v>
      </c>
      <c r="H331" s="32"/>
      <c r="I331" s="33" t="str">
        <f t="shared" si="41"/>
        <v>A4</v>
      </c>
      <c r="J331" s="212"/>
      <c r="K331" s="35" t="str">
        <f t="shared" si="42"/>
        <v>A4</v>
      </c>
      <c r="L331" s="36"/>
      <c r="M331" s="37"/>
      <c r="N331" s="37"/>
      <c r="O331" s="52">
        <f>IFERROR(VLOOKUP($D331,'[1]K.NHIỆT-LẠNH'!$C$10:$T$18,10,0),0)</f>
        <v>0</v>
      </c>
      <c r="P331" s="52">
        <f>IFERROR(VLOOKUP($D331,'[1]K.NHIỆT-LẠNH'!$C$10:$T$18,17,0),0)</f>
        <v>0</v>
      </c>
      <c r="Q331" s="81"/>
      <c r="R331" s="81"/>
      <c r="S331" s="129"/>
      <c r="T331" s="81" t="s">
        <v>796</v>
      </c>
    </row>
    <row r="332" spans="1:20" s="140" customFormat="1" ht="31.5" customHeight="1" x14ac:dyDescent="0.25">
      <c r="A332" s="27">
        <f t="shared" si="43"/>
        <v>287</v>
      </c>
      <c r="B332" s="27" t="s">
        <v>66</v>
      </c>
      <c r="C332" s="71" t="s">
        <v>814</v>
      </c>
      <c r="D332" s="81" t="s">
        <v>815</v>
      </c>
      <c r="E332" s="80" t="s">
        <v>77</v>
      </c>
      <c r="F332" s="30" t="s">
        <v>802</v>
      </c>
      <c r="G332" s="85" t="s">
        <v>73</v>
      </c>
      <c r="H332" s="32"/>
      <c r="I332" s="33" t="str">
        <f t="shared" si="41"/>
        <v>A4</v>
      </c>
      <c r="J332" s="212"/>
      <c r="K332" s="35" t="str">
        <f t="shared" si="42"/>
        <v>A4</v>
      </c>
      <c r="L332" s="36"/>
      <c r="M332" s="37"/>
      <c r="N332" s="37"/>
      <c r="O332" s="52">
        <f>IFERROR(VLOOKUP($D332,'[1]K.NHIỆT-LẠNH'!$C$10:$T$18,10,0),0)</f>
        <v>0</v>
      </c>
      <c r="P332" s="52">
        <f>IFERROR(VLOOKUP($D332,'[1]K.NHIỆT-LẠNH'!$C$10:$T$18,17,0),0)</f>
        <v>0</v>
      </c>
      <c r="Q332" s="81"/>
      <c r="R332" s="81"/>
      <c r="S332" s="129"/>
      <c r="T332" s="81" t="s">
        <v>796</v>
      </c>
    </row>
    <row r="333" spans="1:20" s="140" customFormat="1" ht="25.5" customHeight="1" x14ac:dyDescent="0.25">
      <c r="A333" s="27">
        <f t="shared" si="43"/>
        <v>288</v>
      </c>
      <c r="B333" s="27" t="s">
        <v>70</v>
      </c>
      <c r="C333" s="71" t="s">
        <v>816</v>
      </c>
      <c r="D333" s="81" t="s">
        <v>817</v>
      </c>
      <c r="E333" s="80" t="s">
        <v>77</v>
      </c>
      <c r="F333" s="30" t="s">
        <v>802</v>
      </c>
      <c r="G333" s="47" t="s">
        <v>73</v>
      </c>
      <c r="H333" s="32"/>
      <c r="I333" s="33" t="str">
        <f t="shared" si="41"/>
        <v>A4</v>
      </c>
      <c r="J333" s="212"/>
      <c r="K333" s="35" t="str">
        <f t="shared" si="42"/>
        <v>A4</v>
      </c>
      <c r="L333" s="36"/>
      <c r="M333" s="37"/>
      <c r="N333" s="37"/>
      <c r="O333" s="52">
        <f>IFERROR(VLOOKUP($D333,'[1]K.NHIỆT-LẠNH'!$C$10:$T$18,10,0),0)</f>
        <v>1</v>
      </c>
      <c r="P333" s="52">
        <f>IFERROR(VLOOKUP($D333,'[1]K.NHIỆT-LẠNH'!$C$10:$T$18,17,0),0)</f>
        <v>0</v>
      </c>
      <c r="Q333" s="81"/>
      <c r="R333" s="81"/>
      <c r="S333" s="129"/>
      <c r="T333" s="81" t="s">
        <v>796</v>
      </c>
    </row>
    <row r="334" spans="1:20" s="140" customFormat="1" ht="36" customHeight="1" x14ac:dyDescent="0.25">
      <c r="A334" s="27">
        <f t="shared" si="43"/>
        <v>289</v>
      </c>
      <c r="B334" s="27" t="s">
        <v>105</v>
      </c>
      <c r="C334" s="71" t="s">
        <v>818</v>
      </c>
      <c r="D334" s="81" t="s">
        <v>819</v>
      </c>
      <c r="E334" s="80" t="s">
        <v>73</v>
      </c>
      <c r="F334" s="30"/>
      <c r="G334" s="47" t="s">
        <v>73</v>
      </c>
      <c r="H334" s="32"/>
      <c r="I334" s="33" t="str">
        <f t="shared" si="41"/>
        <v>A4</v>
      </c>
      <c r="J334" s="212"/>
      <c r="K334" s="35" t="str">
        <f t="shared" si="42"/>
        <v>A4</v>
      </c>
      <c r="L334" s="36"/>
      <c r="M334" s="37"/>
      <c r="N334" s="37"/>
      <c r="O334" s="52">
        <f>IFERROR(VLOOKUP($D334,'[1]K.NHIỆT-LẠNH'!$C$10:$T$18,10,0),0)</f>
        <v>0</v>
      </c>
      <c r="P334" s="52">
        <f>IFERROR(VLOOKUP($D334,'[1]K.NHIỆT-LẠNH'!$C$10:$T$18,17,0),0)</f>
        <v>0</v>
      </c>
      <c r="Q334" s="81"/>
      <c r="R334" s="81"/>
      <c r="S334" s="137"/>
      <c r="T334" s="81"/>
    </row>
    <row r="335" spans="1:20" ht="49.5" customHeight="1" x14ac:dyDescent="0.25">
      <c r="A335" s="18" t="s">
        <v>820</v>
      </c>
      <c r="B335" s="18" t="s">
        <v>820</v>
      </c>
      <c r="C335" s="19" t="s">
        <v>821</v>
      </c>
      <c r="D335" s="18"/>
      <c r="E335" s="11">
        <f>COUNTA($G337:$G354)</f>
        <v>18</v>
      </c>
      <c r="F335" s="20"/>
      <c r="G335" s="13">
        <f>COUNTA($G337:$G354)</f>
        <v>18</v>
      </c>
      <c r="H335" s="21" t="str">
        <f>(COUNTIF($G$337:$G$354,"A1")&amp;"A1")&amp;" + "&amp;(COUNTIF($G$337:$G$354,"A2")&amp;"A2")&amp;" + "&amp;(COUNTIF($G$337:$G$354,"A3")&amp;"A3")&amp;" + "&amp;(COUNTIF($G$337:$G$354,"A4")&amp;"A4")&amp;" + "&amp;(COUNTIF($G$337:$G$354,"A DN")&amp;"A DN")&amp;" + "&amp;(COUNTIF($G$337:$G$354,"B1")&amp;" B1")&amp;" + "&amp;(COUNTIF($G$337:$G$354,"B2")&amp;" B2")</f>
        <v>0A1 + 0A2 + 3A3 + 13A4 + 1A DN + 0 B1 + 1 B2</v>
      </c>
      <c r="I335" s="14">
        <f>COUNTA($I$337:$I$354)</f>
        <v>18</v>
      </c>
      <c r="J335" s="22" t="str">
        <f>(COUNTIF($I$337:$I$354,"A1")&amp;"A1")&amp;" + "&amp;(COUNTIF($I$337:$I$354,"A2")&amp;"A2")&amp;" + "&amp;(COUNTIF($I$337:$I$354,"A3")&amp;"A3")&amp;" + "&amp;(COUNTIF($I$337:$I$354,"A4")&amp;"A4")&amp;" + "&amp;(COUNTIF($I$337:$I$354,"A DN")&amp;"A DN")&amp;" + "&amp;(COUNTIF($I$337:$I$354,"B1")&amp;" B1")&amp;" + "&amp;(COUNTIF($I$337:$I$354,"B2")&amp;" B2")</f>
        <v>0A1 + 0A2 + 3A3 + 13A4 + 1A DN + 1 B1 + 0 B2</v>
      </c>
      <c r="K335" s="15">
        <f>COUNTA($K$337:$K$354)</f>
        <v>18</v>
      </c>
      <c r="L335" s="23" t="str">
        <f>(COUNTIF($K$337:$K$354,"A1")&amp;"A1")&amp;" + "&amp;(COUNTIF($K$337:$K$354,"A2")&amp;"A2")&amp;" + "&amp;(COUNTIF($K$337:$K$354,"A3")&amp;"A3")&amp;" + "&amp;(COUNTIF($K$337:$K$354,"A4")&amp;"A4")&amp;" + "&amp;(COUNTIF($K$337:$K$354,"A DN")&amp;"A DN")&amp;" + "&amp;(COUNTIF($K$337:$K$354,"B1")&amp;" B1")&amp;" + "&amp;(COUNTIF($K$337:$K$354,"B2")&amp;" B2")</f>
        <v>0A1 + 0A2 + 4A3 + 12A4 + 1A DN + 1 B1 + 0 B2</v>
      </c>
      <c r="M335" s="24"/>
      <c r="N335" s="24"/>
      <c r="O335" s="25"/>
      <c r="P335" s="25"/>
      <c r="Q335" s="25"/>
      <c r="R335" s="25"/>
      <c r="S335" s="26"/>
      <c r="T335" s="25"/>
    </row>
    <row r="336" spans="1:20" s="42" customFormat="1" ht="58.5" customHeight="1" x14ac:dyDescent="0.25">
      <c r="A336" s="39" t="s">
        <v>41</v>
      </c>
      <c r="B336" s="39" t="s">
        <v>41</v>
      </c>
      <c r="C336" s="40" t="s">
        <v>42</v>
      </c>
      <c r="D336" s="39"/>
      <c r="E336" s="11">
        <f>COUNTA($G337:$G354)</f>
        <v>18</v>
      </c>
      <c r="F336" s="41"/>
      <c r="G336" s="13">
        <f>COUNTA($G337:$G354)</f>
        <v>18</v>
      </c>
      <c r="H336" s="21" t="str">
        <f>(COUNTIF($G$337:$G$354,"A1")&amp;"A1")&amp;" + "&amp;(COUNTIF($G$337:$G$354,"A2")&amp;"A2")&amp;" + "&amp;(COUNTIF($G$337:$G$354,"A3")&amp;"A3")&amp;" + "&amp;(COUNTIF($G$337:$G$354,"A4")&amp;"A4")&amp;" + "&amp;(COUNTIF($G$337:$G$354,"A DN")&amp;"A DN")&amp;" + "&amp;(COUNTIF($G$337:$G$354,"B1")&amp;" B1")&amp;" + "&amp;(COUNTIF($G$337:$G$354,"B2")&amp;" B2")</f>
        <v>0A1 + 0A2 + 3A3 + 13A4 + 1A DN + 0 B1 + 1 B2</v>
      </c>
      <c r="I336" s="14">
        <f>COUNTA($I$337:$I$354)</f>
        <v>18</v>
      </c>
      <c r="J336" s="22" t="str">
        <f>(COUNTIF($I$337:$I$354,"A1")&amp;"A1")&amp;" + "&amp;(COUNTIF($I$337:$I$354,"A2")&amp;"A2")&amp;" + "&amp;(COUNTIF($I$337:$I$354,"A3")&amp;"A3")&amp;" + "&amp;(COUNTIF($I$337:$I$354,"A4")&amp;"A4")&amp;" + "&amp;(COUNTIF($I$337:$I$354,"A DN")&amp;"A DN")&amp;" + "&amp;(COUNTIF($I$337:$I$354,"B1")&amp;" B1")&amp;" + "&amp;(COUNTIF($I$337:$I$354,"B2")&amp;" B2")</f>
        <v>0A1 + 0A2 + 3A3 + 13A4 + 1A DN + 1 B1 + 0 B2</v>
      </c>
      <c r="K336" s="15">
        <f>COUNTA($K$337:$K$354)</f>
        <v>18</v>
      </c>
      <c r="L336" s="23" t="str">
        <f>(COUNTIF($K$337:$K$354,"A1")&amp;"A1")&amp;" + "&amp;(COUNTIF($K$337:$K$354,"A2")&amp;"A2")&amp;" + "&amp;(COUNTIF($K$337:$K$354,"A3")&amp;"A3")&amp;" + "&amp;(COUNTIF($K$337:$K$354,"A4")&amp;"A4")&amp;" + "&amp;(COUNTIF($K$337:$K$354,"A DN")&amp;"A DN")&amp;" + "&amp;(COUNTIF($K$337:$K$354,"B1")&amp;" B1")&amp;" + "&amp;(COUNTIF($K$337:$K$354,"B2")&amp;" B2")</f>
        <v>0A1 + 0A2 + 4A3 + 12A4 + 1A DN + 1 B1 + 0 B2</v>
      </c>
      <c r="M336" s="24"/>
      <c r="N336" s="24"/>
      <c r="O336" s="25"/>
      <c r="P336" s="25"/>
      <c r="Q336" s="25"/>
      <c r="R336" s="25"/>
      <c r="S336" s="26"/>
      <c r="T336" s="25"/>
    </row>
    <row r="337" spans="1:20" s="42" customFormat="1" ht="22.5" customHeight="1" x14ac:dyDescent="0.25">
      <c r="A337" s="27">
        <v>290</v>
      </c>
      <c r="B337" s="27" t="s">
        <v>24</v>
      </c>
      <c r="C337" s="65" t="s">
        <v>822</v>
      </c>
      <c r="D337" s="27" t="s">
        <v>823</v>
      </c>
      <c r="E337" s="45" t="s">
        <v>50</v>
      </c>
      <c r="F337" s="30" t="s">
        <v>757</v>
      </c>
      <c r="G337" s="63" t="s">
        <v>77</v>
      </c>
      <c r="H337" s="259"/>
      <c r="I337" s="33" t="str">
        <f>G337</f>
        <v>A3</v>
      </c>
      <c r="J337" s="212"/>
      <c r="K337" s="35" t="str">
        <f>I337</f>
        <v>A3</v>
      </c>
      <c r="L337" s="100"/>
      <c r="M337" s="37"/>
      <c r="N337" s="37"/>
      <c r="O337" s="81">
        <f>IFERROR(VLOOKUP($D337,'[1]K.KINH TẾ'!$C$10:$T$27,10,0),0)</f>
        <v>3</v>
      </c>
      <c r="P337" s="81">
        <f>IFERROR(VLOOKUP($D337,'[1]K.KINH TẾ'!$C$10:$T$27,17,0),0)</f>
        <v>0</v>
      </c>
      <c r="Q337" s="73"/>
      <c r="R337" s="73"/>
      <c r="S337" s="152"/>
      <c r="T337" s="73" t="s">
        <v>824</v>
      </c>
    </row>
    <row r="338" spans="1:20" s="42" customFormat="1" ht="22.5" customHeight="1" x14ac:dyDescent="0.25">
      <c r="A338" s="27">
        <f>A337+1</f>
        <v>291</v>
      </c>
      <c r="B338" s="27" t="s">
        <v>30</v>
      </c>
      <c r="C338" s="65" t="s">
        <v>825</v>
      </c>
      <c r="D338" s="27" t="s">
        <v>826</v>
      </c>
      <c r="E338" s="45" t="s">
        <v>77</v>
      </c>
      <c r="F338" s="97" t="s">
        <v>145</v>
      </c>
      <c r="G338" s="63" t="s">
        <v>73</v>
      </c>
      <c r="H338" s="90"/>
      <c r="I338" s="33" t="str">
        <f>G338</f>
        <v>A4</v>
      </c>
      <c r="J338" s="104"/>
      <c r="K338" s="35" t="str">
        <f t="shared" ref="K338:K354" si="44">I338</f>
        <v>A4</v>
      </c>
      <c r="L338" s="100"/>
      <c r="M338" s="77"/>
      <c r="N338" s="77"/>
      <c r="O338" s="81">
        <f>IFERROR(VLOOKUP($D338,'[1]K.KINH TẾ'!$C$10:$T$27,10,0),0)</f>
        <v>0</v>
      </c>
      <c r="P338" s="81">
        <f>IFERROR(VLOOKUP($D338,'[1]K.KINH TẾ'!$C$10:$T$27,17,0),0)</f>
        <v>0</v>
      </c>
      <c r="Q338" s="73"/>
      <c r="R338" s="73"/>
      <c r="S338" s="46"/>
      <c r="T338" s="73" t="s">
        <v>824</v>
      </c>
    </row>
    <row r="339" spans="1:20" s="5" customFormat="1" ht="22.5" customHeight="1" x14ac:dyDescent="0.25">
      <c r="A339" s="27">
        <f t="shared" ref="A339:A354" si="45">A338+1</f>
        <v>292</v>
      </c>
      <c r="B339" s="27" t="s">
        <v>33</v>
      </c>
      <c r="C339" s="65" t="s">
        <v>827</v>
      </c>
      <c r="D339" s="27" t="s">
        <v>828</v>
      </c>
      <c r="E339" s="45" t="s">
        <v>77</v>
      </c>
      <c r="F339" s="97" t="s">
        <v>145</v>
      </c>
      <c r="G339" s="63" t="s">
        <v>73</v>
      </c>
      <c r="H339" s="90"/>
      <c r="I339" s="33" t="str">
        <f>G339</f>
        <v>A4</v>
      </c>
      <c r="J339" s="104"/>
      <c r="K339" s="35" t="str">
        <f t="shared" si="44"/>
        <v>A4</v>
      </c>
      <c r="L339" s="100"/>
      <c r="M339" s="77"/>
      <c r="N339" s="77"/>
      <c r="O339" s="81">
        <f>IFERROR(VLOOKUP($D339,'[1]K.KINH TẾ'!$C$10:$T$27,10,0),0)</f>
        <v>0</v>
      </c>
      <c r="P339" s="81">
        <f>IFERROR(VLOOKUP($D339,'[1]K.KINH TẾ'!$C$10:$T$27,17,0),0)</f>
        <v>0</v>
      </c>
      <c r="Q339" s="73"/>
      <c r="R339" s="73"/>
      <c r="S339" s="46"/>
      <c r="T339" s="73" t="s">
        <v>824</v>
      </c>
    </row>
    <row r="340" spans="1:20" s="42" customFormat="1" ht="22.5" customHeight="1" x14ac:dyDescent="0.25">
      <c r="A340" s="27">
        <f t="shared" si="45"/>
        <v>293</v>
      </c>
      <c r="B340" s="27" t="s">
        <v>36</v>
      </c>
      <c r="C340" s="65" t="s">
        <v>829</v>
      </c>
      <c r="D340" s="27" t="s">
        <v>830</v>
      </c>
      <c r="E340" s="45" t="s">
        <v>77</v>
      </c>
      <c r="F340" s="66" t="s">
        <v>831</v>
      </c>
      <c r="G340" s="63" t="s">
        <v>73</v>
      </c>
      <c r="H340" s="90"/>
      <c r="I340" s="33" t="str">
        <f>G340</f>
        <v>A4</v>
      </c>
      <c r="J340" s="104"/>
      <c r="K340" s="35" t="str">
        <f t="shared" si="44"/>
        <v>A4</v>
      </c>
      <c r="L340" s="100"/>
      <c r="M340" s="77"/>
      <c r="N340" s="77"/>
      <c r="O340" s="81">
        <f>IFERROR(VLOOKUP($D340,'[1]K.KINH TẾ'!$C$10:$T$27,10,0),0)</f>
        <v>0</v>
      </c>
      <c r="P340" s="81">
        <f>IFERROR(VLOOKUP($D340,'[1]K.KINH TẾ'!$C$10:$T$27,17,0),0)</f>
        <v>0</v>
      </c>
      <c r="Q340" s="73"/>
      <c r="R340" s="73"/>
      <c r="S340" s="152"/>
      <c r="T340" s="73" t="s">
        <v>824</v>
      </c>
    </row>
    <row r="341" spans="1:20" s="42" customFormat="1" ht="22.5" customHeight="1" x14ac:dyDescent="0.25">
      <c r="A341" s="27">
        <f t="shared" si="45"/>
        <v>294</v>
      </c>
      <c r="B341" s="27" t="s">
        <v>56</v>
      </c>
      <c r="C341" s="65" t="s">
        <v>832</v>
      </c>
      <c r="D341" s="27" t="s">
        <v>833</v>
      </c>
      <c r="E341" s="45" t="s">
        <v>50</v>
      </c>
      <c r="F341" s="161" t="s">
        <v>371</v>
      </c>
      <c r="G341" s="63" t="s">
        <v>73</v>
      </c>
      <c r="H341" s="90"/>
      <c r="I341" s="33" t="str">
        <f>G341</f>
        <v>A4</v>
      </c>
      <c r="J341" s="104"/>
      <c r="K341" s="35" t="str">
        <f t="shared" si="44"/>
        <v>A4</v>
      </c>
      <c r="L341" s="100"/>
      <c r="M341" s="77"/>
      <c r="N341" s="77"/>
      <c r="O341" s="81">
        <f>IFERROR(VLOOKUP($D341,'[1]K.KINH TẾ'!$C$10:$T$27,10,0),0)</f>
        <v>0</v>
      </c>
      <c r="P341" s="81">
        <f>IFERROR(VLOOKUP($D341,'[1]K.KINH TẾ'!$C$10:$T$27,17,0),0)</f>
        <v>0</v>
      </c>
      <c r="Q341" s="73"/>
      <c r="R341" s="73"/>
      <c r="S341" s="152"/>
      <c r="T341" s="73" t="s">
        <v>824</v>
      </c>
    </row>
    <row r="342" spans="1:20" s="42" customFormat="1" ht="76.5" customHeight="1" x14ac:dyDescent="0.25">
      <c r="A342" s="27">
        <f t="shared" si="45"/>
        <v>295</v>
      </c>
      <c r="B342" s="27" t="s">
        <v>59</v>
      </c>
      <c r="C342" s="43" t="s">
        <v>834</v>
      </c>
      <c r="D342" s="83" t="s">
        <v>835</v>
      </c>
      <c r="E342" s="45" t="s">
        <v>77</v>
      </c>
      <c r="F342" s="97" t="s">
        <v>145</v>
      </c>
      <c r="G342" s="63" t="s">
        <v>836</v>
      </c>
      <c r="H342" s="90" t="s">
        <v>837</v>
      </c>
      <c r="I342" s="33" t="s">
        <v>617</v>
      </c>
      <c r="J342" s="253" t="s">
        <v>838</v>
      </c>
      <c r="K342" s="35" t="str">
        <f t="shared" si="44"/>
        <v>B1</v>
      </c>
      <c r="L342" s="260"/>
      <c r="M342" s="37" t="s">
        <v>839</v>
      </c>
      <c r="N342" s="77" t="s">
        <v>840</v>
      </c>
      <c r="O342" s="81">
        <f>IFERROR(VLOOKUP($D342,'[1]K.KINH TẾ'!$C$10:$T$27,10,0),0)</f>
        <v>0</v>
      </c>
      <c r="P342" s="81">
        <f>IFERROR(VLOOKUP($D342,'[1]K.KINH TẾ'!$C$10:$T$27,17,0),0)</f>
        <v>0</v>
      </c>
      <c r="Q342" s="73"/>
      <c r="R342" s="73"/>
      <c r="S342" s="99"/>
      <c r="T342" s="73" t="s">
        <v>824</v>
      </c>
    </row>
    <row r="343" spans="1:20" s="42" customFormat="1" ht="22.5" customHeight="1" x14ac:dyDescent="0.25">
      <c r="A343" s="27">
        <f t="shared" si="45"/>
        <v>296</v>
      </c>
      <c r="B343" s="27" t="s">
        <v>66</v>
      </c>
      <c r="C343" s="43" t="s">
        <v>841</v>
      </c>
      <c r="D343" s="83" t="s">
        <v>842</v>
      </c>
      <c r="E343" s="45" t="s">
        <v>77</v>
      </c>
      <c r="F343" s="97" t="s">
        <v>145</v>
      </c>
      <c r="G343" s="63" t="s">
        <v>73</v>
      </c>
      <c r="H343" s="139"/>
      <c r="I343" s="33" t="str">
        <f t="shared" ref="I343:I354" si="46">G343</f>
        <v>A4</v>
      </c>
      <c r="J343" s="261"/>
      <c r="K343" s="35" t="str">
        <f t="shared" si="44"/>
        <v>A4</v>
      </c>
      <c r="L343" s="100"/>
      <c r="M343" s="216"/>
      <c r="N343" s="77"/>
      <c r="O343" s="81">
        <f>IFERROR(VLOOKUP($D343,'[1]K.KINH TẾ'!$C$10:$T$27,10,0),0)</f>
        <v>0</v>
      </c>
      <c r="P343" s="81">
        <f>IFERROR(VLOOKUP($D343,'[1]K.KINH TẾ'!$C$10:$T$27,17,0),0)</f>
        <v>0</v>
      </c>
      <c r="Q343" s="73"/>
      <c r="R343" s="73"/>
      <c r="S343" s="46"/>
      <c r="T343" s="73" t="s">
        <v>824</v>
      </c>
    </row>
    <row r="344" spans="1:20" s="42" customFormat="1" ht="38.25" customHeight="1" x14ac:dyDescent="0.25">
      <c r="A344" s="27">
        <f t="shared" si="45"/>
        <v>297</v>
      </c>
      <c r="B344" s="27" t="s">
        <v>70</v>
      </c>
      <c r="C344" s="43" t="s">
        <v>843</v>
      </c>
      <c r="D344" s="83" t="s">
        <v>844</v>
      </c>
      <c r="E344" s="45" t="s">
        <v>77</v>
      </c>
      <c r="F344" s="75" t="s">
        <v>108</v>
      </c>
      <c r="G344" s="63" t="s">
        <v>77</v>
      </c>
      <c r="H344" s="90"/>
      <c r="I344" s="33" t="str">
        <f t="shared" si="46"/>
        <v>A3</v>
      </c>
      <c r="J344" s="253"/>
      <c r="K344" s="35" t="str">
        <f t="shared" si="44"/>
        <v>A3</v>
      </c>
      <c r="L344" s="100"/>
      <c r="M344" s="37" t="s">
        <v>845</v>
      </c>
      <c r="N344" s="77" t="s">
        <v>846</v>
      </c>
      <c r="O344" s="81">
        <f>IFERROR(VLOOKUP($D344,'[1]K.KINH TẾ'!$C$10:$T$27,10,0),0)</f>
        <v>1</v>
      </c>
      <c r="P344" s="81">
        <f>IFERROR(VLOOKUP($D344,'[1]K.KINH TẾ'!$C$10:$T$27,17,0),0)</f>
        <v>0</v>
      </c>
      <c r="Q344" s="73"/>
      <c r="R344" s="73"/>
      <c r="S344" s="152"/>
      <c r="T344" s="73" t="s">
        <v>824</v>
      </c>
    </row>
    <row r="345" spans="1:20" s="5" customFormat="1" ht="22.5" customHeight="1" x14ac:dyDescent="0.25">
      <c r="A345" s="27">
        <f t="shared" si="45"/>
        <v>298</v>
      </c>
      <c r="B345" s="27" t="s">
        <v>105</v>
      </c>
      <c r="C345" s="43" t="s">
        <v>847</v>
      </c>
      <c r="D345" s="83" t="s">
        <v>848</v>
      </c>
      <c r="E345" s="45" t="s">
        <v>77</v>
      </c>
      <c r="F345" s="75" t="s">
        <v>108</v>
      </c>
      <c r="G345" s="63" t="s">
        <v>73</v>
      </c>
      <c r="H345" s="262"/>
      <c r="I345" s="33" t="str">
        <f t="shared" si="46"/>
        <v>A4</v>
      </c>
      <c r="J345" s="253"/>
      <c r="K345" s="35" t="str">
        <f t="shared" si="44"/>
        <v>A4</v>
      </c>
      <c r="L345" s="263"/>
      <c r="M345" s="60"/>
      <c r="N345" s="216"/>
      <c r="O345" s="81">
        <f>IFERROR(VLOOKUP($D345,'[1]K.KINH TẾ'!$C$10:$T$27,10,0),0)</f>
        <v>0</v>
      </c>
      <c r="P345" s="81">
        <f>IFERROR(VLOOKUP($D345,'[1]K.KINH TẾ'!$C$10:$T$27,17,0),0)</f>
        <v>0</v>
      </c>
      <c r="Q345" s="73"/>
      <c r="R345" s="73"/>
      <c r="S345" s="152"/>
      <c r="T345" s="73" t="s">
        <v>824</v>
      </c>
    </row>
    <row r="346" spans="1:20" s="42" customFormat="1" ht="42" customHeight="1" x14ac:dyDescent="0.25">
      <c r="A346" s="27">
        <f t="shared" si="45"/>
        <v>299</v>
      </c>
      <c r="B346" s="27" t="s">
        <v>109</v>
      </c>
      <c r="C346" s="65" t="s">
        <v>849</v>
      </c>
      <c r="D346" s="83" t="s">
        <v>850</v>
      </c>
      <c r="E346" s="45" t="s">
        <v>50</v>
      </c>
      <c r="F346" s="30" t="s">
        <v>757</v>
      </c>
      <c r="G346" s="63" t="s">
        <v>73</v>
      </c>
      <c r="H346" s="259"/>
      <c r="I346" s="33" t="str">
        <f t="shared" si="46"/>
        <v>A4</v>
      </c>
      <c r="J346" s="212"/>
      <c r="K346" s="35" t="s">
        <v>77</v>
      </c>
      <c r="L346" s="260"/>
      <c r="M346" s="37"/>
      <c r="N346" s="37"/>
      <c r="O346" s="81">
        <f>IFERROR(VLOOKUP($D346,'[1]K.KINH TẾ'!$C$10:$T$27,10,0),0)</f>
        <v>0</v>
      </c>
      <c r="P346" s="81">
        <f>IFERROR(VLOOKUP($D346,'[1]K.KINH TẾ'!$C$10:$T$27,17,0),0)</f>
        <v>0</v>
      </c>
      <c r="Q346" s="73"/>
      <c r="R346" s="73"/>
      <c r="S346" s="152"/>
      <c r="T346" s="73" t="s">
        <v>824</v>
      </c>
    </row>
    <row r="347" spans="1:20" s="61" customFormat="1" ht="22.5" customHeight="1" x14ac:dyDescent="0.25">
      <c r="A347" s="27">
        <f t="shared" si="45"/>
        <v>300</v>
      </c>
      <c r="B347" s="27" t="s">
        <v>114</v>
      </c>
      <c r="C347" s="43" t="s">
        <v>851</v>
      </c>
      <c r="D347" s="83" t="s">
        <v>852</v>
      </c>
      <c r="E347" s="45" t="s">
        <v>77</v>
      </c>
      <c r="F347" s="75" t="s">
        <v>108</v>
      </c>
      <c r="G347" s="63" t="s">
        <v>73</v>
      </c>
      <c r="H347" s="90"/>
      <c r="I347" s="33" t="str">
        <f t="shared" si="46"/>
        <v>A4</v>
      </c>
      <c r="J347" s="104"/>
      <c r="K347" s="35" t="str">
        <f t="shared" si="44"/>
        <v>A4</v>
      </c>
      <c r="L347" s="100"/>
      <c r="M347" s="77"/>
      <c r="N347" s="77"/>
      <c r="O347" s="81">
        <f>IFERROR(VLOOKUP($D347,'[1]K.KINH TẾ'!$C$10:$T$27,10,0),0)</f>
        <v>0</v>
      </c>
      <c r="P347" s="81">
        <f>IFERROR(VLOOKUP($D347,'[1]K.KINH TẾ'!$C$10:$T$27,17,0),0)</f>
        <v>0</v>
      </c>
      <c r="Q347" s="73"/>
      <c r="R347" s="73"/>
      <c r="S347" s="152"/>
      <c r="T347" s="73" t="s">
        <v>824</v>
      </c>
    </row>
    <row r="348" spans="1:20" s="61" customFormat="1" ht="30.75" customHeight="1" x14ac:dyDescent="0.25">
      <c r="A348" s="27">
        <f t="shared" si="45"/>
        <v>301</v>
      </c>
      <c r="B348" s="27" t="s">
        <v>65</v>
      </c>
      <c r="C348" s="71" t="s">
        <v>853</v>
      </c>
      <c r="D348" s="81" t="s">
        <v>854</v>
      </c>
      <c r="E348" s="45" t="s">
        <v>77</v>
      </c>
      <c r="F348" s="97" t="s">
        <v>145</v>
      </c>
      <c r="G348" s="127" t="s">
        <v>73</v>
      </c>
      <c r="H348" s="262"/>
      <c r="I348" s="33" t="str">
        <f t="shared" si="46"/>
        <v>A4</v>
      </c>
      <c r="J348" s="253"/>
      <c r="K348" s="35" t="str">
        <f t="shared" si="44"/>
        <v>A4</v>
      </c>
      <c r="L348" s="36"/>
      <c r="M348" s="60"/>
      <c r="N348" s="37"/>
      <c r="O348" s="81">
        <f>IFERROR(VLOOKUP($D348,'[1]K.KINH TẾ'!$C$10:$T$27,10,0),0)</f>
        <v>0</v>
      </c>
      <c r="P348" s="81">
        <f>IFERROR(VLOOKUP($D348,'[1]K.KINH TẾ'!$C$10:$T$27,17,0),0)</f>
        <v>0</v>
      </c>
      <c r="Q348" s="81"/>
      <c r="R348" s="81"/>
      <c r="S348" s="46"/>
      <c r="T348" s="52"/>
    </row>
    <row r="349" spans="1:20" s="61" customFormat="1" ht="22.5" customHeight="1" x14ac:dyDescent="0.25">
      <c r="A349" s="27">
        <f t="shared" si="45"/>
        <v>302</v>
      </c>
      <c r="B349" s="27" t="s">
        <v>117</v>
      </c>
      <c r="C349" s="43" t="s">
        <v>855</v>
      </c>
      <c r="D349" s="83" t="s">
        <v>856</v>
      </c>
      <c r="E349" s="45" t="s">
        <v>50</v>
      </c>
      <c r="F349" s="30" t="s">
        <v>757</v>
      </c>
      <c r="G349" s="63" t="s">
        <v>77</v>
      </c>
      <c r="H349" s="32"/>
      <c r="I349" s="33" t="str">
        <f t="shared" si="46"/>
        <v>A3</v>
      </c>
      <c r="J349" s="253"/>
      <c r="K349" s="35" t="str">
        <f t="shared" si="44"/>
        <v>A3</v>
      </c>
      <c r="L349" s="36"/>
      <c r="M349" s="37"/>
      <c r="N349" s="37"/>
      <c r="O349" s="81">
        <f>IFERROR(VLOOKUP($D349,'[1]K.KINH TẾ'!$C$10:$T$27,10,0),0)</f>
        <v>2</v>
      </c>
      <c r="P349" s="81">
        <f>IFERROR(VLOOKUP($D349,'[1]K.KINH TẾ'!$C$10:$T$27,17,0),0)</f>
        <v>0</v>
      </c>
      <c r="Q349" s="25"/>
      <c r="R349" s="264"/>
      <c r="S349" s="265"/>
      <c r="T349" s="73" t="s">
        <v>824</v>
      </c>
    </row>
    <row r="350" spans="1:20" s="61" customFormat="1" ht="22.5" customHeight="1" x14ac:dyDescent="0.25">
      <c r="A350" s="27">
        <f t="shared" si="45"/>
        <v>303</v>
      </c>
      <c r="B350" s="27" t="s">
        <v>81</v>
      </c>
      <c r="C350" s="43" t="s">
        <v>857</v>
      </c>
      <c r="D350" s="83" t="s">
        <v>858</v>
      </c>
      <c r="E350" s="45" t="s">
        <v>50</v>
      </c>
      <c r="F350" s="84" t="s">
        <v>564</v>
      </c>
      <c r="G350" s="127" t="s">
        <v>73</v>
      </c>
      <c r="H350" s="48"/>
      <c r="I350" s="33" t="str">
        <f t="shared" si="46"/>
        <v>A4</v>
      </c>
      <c r="J350" s="193"/>
      <c r="K350" s="35" t="str">
        <f t="shared" si="44"/>
        <v>A4</v>
      </c>
      <c r="L350" s="50"/>
      <c r="M350" s="60"/>
      <c r="N350" s="51"/>
      <c r="O350" s="81">
        <f>IFERROR(VLOOKUP($D350,'[1]K.KINH TẾ'!$C$10:$T$27,10,0),0)</f>
        <v>0</v>
      </c>
      <c r="P350" s="81">
        <f>IFERROR(VLOOKUP($D350,'[1]K.KINH TẾ'!$C$10:$T$27,17,0),0)</f>
        <v>0</v>
      </c>
      <c r="Q350" s="25"/>
      <c r="R350" s="130"/>
      <c r="S350" s="175"/>
      <c r="T350" s="73" t="s">
        <v>824</v>
      </c>
    </row>
    <row r="351" spans="1:20" s="61" customFormat="1" ht="33" customHeight="1" x14ac:dyDescent="0.25">
      <c r="A351" s="27">
        <f t="shared" si="45"/>
        <v>304</v>
      </c>
      <c r="B351" s="27" t="s">
        <v>123</v>
      </c>
      <c r="C351" s="43" t="s">
        <v>859</v>
      </c>
      <c r="D351" s="83" t="s">
        <v>860</v>
      </c>
      <c r="E351" s="45" t="s">
        <v>50</v>
      </c>
      <c r="F351" s="75" t="s">
        <v>371</v>
      </c>
      <c r="G351" s="63" t="s">
        <v>286</v>
      </c>
      <c r="H351" s="266" t="s">
        <v>861</v>
      </c>
      <c r="I351" s="33" t="str">
        <f t="shared" si="46"/>
        <v>A DN</v>
      </c>
      <c r="J351" s="267"/>
      <c r="K351" s="35" t="str">
        <f t="shared" si="44"/>
        <v>A DN</v>
      </c>
      <c r="L351" s="268" t="s">
        <v>862</v>
      </c>
      <c r="M351" s="77"/>
      <c r="N351" s="77"/>
      <c r="O351" s="81">
        <f>IFERROR(VLOOKUP($D351,'[1]K.KINH TẾ'!$C$10:$T$27,10,0),0)</f>
        <v>0</v>
      </c>
      <c r="P351" s="81">
        <f>IFERROR(VLOOKUP($D351,'[1]K.KINH TẾ'!$C$10:$T$27,17,0),0)</f>
        <v>0</v>
      </c>
      <c r="Q351" s="25"/>
      <c r="R351" s="130"/>
      <c r="S351" s="175"/>
      <c r="T351" s="73" t="s">
        <v>824</v>
      </c>
    </row>
    <row r="352" spans="1:20" s="61" customFormat="1" ht="36" customHeight="1" x14ac:dyDescent="0.25">
      <c r="A352" s="27">
        <f t="shared" si="45"/>
        <v>305</v>
      </c>
      <c r="B352" s="27"/>
      <c r="C352" s="71" t="s">
        <v>863</v>
      </c>
      <c r="D352" s="81" t="s">
        <v>864</v>
      </c>
      <c r="E352" s="45" t="s">
        <v>73</v>
      </c>
      <c r="F352" s="97"/>
      <c r="G352" s="127" t="s">
        <v>73</v>
      </c>
      <c r="H352" s="269"/>
      <c r="I352" s="33" t="str">
        <f t="shared" si="46"/>
        <v>A4</v>
      </c>
      <c r="J352" s="253"/>
      <c r="K352" s="35" t="str">
        <f t="shared" si="44"/>
        <v>A4</v>
      </c>
      <c r="L352" s="36"/>
      <c r="M352" s="60"/>
      <c r="N352" s="37"/>
      <c r="O352" s="81">
        <f>IFERROR(VLOOKUP($D352,'[1]K.KINH TẾ'!$C$10:$T$27,10,0),0)</f>
        <v>0</v>
      </c>
      <c r="P352" s="81">
        <f>IFERROR(VLOOKUP($D352,'[1]K.KINH TẾ'!$C$10:$T$27,17,0),0)</f>
        <v>0</v>
      </c>
      <c r="Q352" s="81"/>
      <c r="R352" s="81"/>
      <c r="S352" s="46"/>
      <c r="T352" s="52"/>
    </row>
    <row r="353" spans="1:20" s="61" customFormat="1" ht="25.5" customHeight="1" x14ac:dyDescent="0.25">
      <c r="A353" s="27">
        <f t="shared" si="45"/>
        <v>306</v>
      </c>
      <c r="B353" s="27"/>
      <c r="C353" s="71" t="s">
        <v>865</v>
      </c>
      <c r="D353" s="81" t="s">
        <v>866</v>
      </c>
      <c r="E353" s="45" t="s">
        <v>73</v>
      </c>
      <c r="F353" s="97"/>
      <c r="G353" s="127" t="s">
        <v>73</v>
      </c>
      <c r="H353" s="269"/>
      <c r="I353" s="33" t="str">
        <f t="shared" si="46"/>
        <v>A4</v>
      </c>
      <c r="J353" s="253"/>
      <c r="K353" s="35" t="str">
        <f t="shared" si="44"/>
        <v>A4</v>
      </c>
      <c r="L353" s="36"/>
      <c r="M353" s="60"/>
      <c r="N353" s="37"/>
      <c r="O353" s="81">
        <f>IFERROR(VLOOKUP($D353,'[1]K.KINH TẾ'!$C$10:$T$27,10,0),0)</f>
        <v>0</v>
      </c>
      <c r="P353" s="81">
        <f>IFERROR(VLOOKUP($D353,'[1]K.KINH TẾ'!$C$10:$T$27,17,0),0)</f>
        <v>0</v>
      </c>
      <c r="Q353" s="81"/>
      <c r="R353" s="81"/>
      <c r="S353" s="46"/>
      <c r="T353" s="52"/>
    </row>
    <row r="354" spans="1:20" s="61" customFormat="1" ht="33.75" customHeight="1" x14ac:dyDescent="0.25">
      <c r="A354" s="27">
        <f t="shared" si="45"/>
        <v>307</v>
      </c>
      <c r="B354" s="27"/>
      <c r="C354" s="71" t="s">
        <v>867</v>
      </c>
      <c r="D354" s="81" t="s">
        <v>868</v>
      </c>
      <c r="E354" s="45" t="s">
        <v>73</v>
      </c>
      <c r="F354" s="97"/>
      <c r="G354" s="127" t="s">
        <v>73</v>
      </c>
      <c r="H354" s="269"/>
      <c r="I354" s="33" t="str">
        <f t="shared" si="46"/>
        <v>A4</v>
      </c>
      <c r="J354" s="253"/>
      <c r="K354" s="35" t="str">
        <f t="shared" si="44"/>
        <v>A4</v>
      </c>
      <c r="L354" s="36"/>
      <c r="M354" s="60"/>
      <c r="N354" s="37"/>
      <c r="O354" s="81">
        <f>IFERROR(VLOOKUP($D354,'[1]K.KINH TẾ'!$C$10:$T$27,10,0),0)</f>
        <v>0</v>
      </c>
      <c r="P354" s="81">
        <f>IFERROR(VLOOKUP($D354,'[1]K.KINH TẾ'!$C$10:$T$27,17,0),0)</f>
        <v>0</v>
      </c>
      <c r="Q354" s="81"/>
      <c r="R354" s="81"/>
      <c r="S354" s="46"/>
      <c r="T354" s="52"/>
    </row>
    <row r="355" spans="1:20" ht="35.25" customHeight="1" x14ac:dyDescent="0.25">
      <c r="A355" s="18" t="s">
        <v>869</v>
      </c>
      <c r="B355" s="18" t="s">
        <v>869</v>
      </c>
      <c r="C355" s="19" t="s">
        <v>870</v>
      </c>
      <c r="D355" s="18"/>
      <c r="E355" s="11">
        <f>COUNTA($G357:$G361)</f>
        <v>5</v>
      </c>
      <c r="F355" s="20"/>
      <c r="G355" s="13">
        <f>COUNTA($G357:$G361)</f>
        <v>5</v>
      </c>
      <c r="H355" s="21" t="str">
        <f>(COUNTIF($G$357:$G$361,"A1")&amp;"A1")&amp;" + "&amp;(COUNTIF($G$357:$G$361,"A2")&amp;"A2")&amp;" + "&amp;(COUNTIF($G$357:$G$361,"A3")&amp;"A3")&amp;" + "&amp;(COUNTIF($G$357:$G$361,"A4")&amp;"A4")</f>
        <v>0A1 + 1A2 + 1A3 + 3A4</v>
      </c>
      <c r="I355" s="14">
        <f>COUNTA($I$357:$I$361)</f>
        <v>5</v>
      </c>
      <c r="J355" s="22" t="str">
        <f>(COUNTIF($I$357:$I$361,"A1")&amp;"A1")&amp;" + "&amp;(COUNTIF($I$357:$I$361,"A2")&amp;"A2")&amp;" + "&amp;(COUNTIF($I$357:$I$361,"A3")&amp;"A3")&amp;" + "&amp;(COUNTIF($I$357:$I$361,"A4")&amp;"A4")</f>
        <v>1A1 + 0A2 + 1A3 + 3A4</v>
      </c>
      <c r="K355" s="15">
        <f>COUNTA($K$357:$K$361)</f>
        <v>5</v>
      </c>
      <c r="L355" s="23" t="str">
        <f>(COUNTIF($K$357:$K$361,"A1")&amp;"A1")&amp;" + "&amp;(COUNTIF($K$357:$K$361,"A2")&amp;"A2")&amp;" + "&amp;(COUNTIF($K$357:$K$361,"A3")&amp;"A3")&amp;" + "&amp;(COUNTIF($K$357:$K$361,"A4")&amp;"A4")</f>
        <v>1A1 + 0A2 + 1A3 + 3A4</v>
      </c>
      <c r="M355" s="24"/>
      <c r="N355" s="24"/>
      <c r="O355" s="25"/>
      <c r="P355" s="25"/>
      <c r="Q355" s="25"/>
      <c r="R355" s="25"/>
      <c r="S355" s="26"/>
      <c r="T355" s="25"/>
    </row>
    <row r="356" spans="1:20" s="42" customFormat="1" ht="32.25" customHeight="1" x14ac:dyDescent="0.25">
      <c r="A356" s="39" t="s">
        <v>41</v>
      </c>
      <c r="B356" s="39" t="s">
        <v>41</v>
      </c>
      <c r="C356" s="40" t="s">
        <v>42</v>
      </c>
      <c r="D356" s="39"/>
      <c r="E356" s="11">
        <f>COUNTA($G357:$G361)</f>
        <v>5</v>
      </c>
      <c r="F356" s="41"/>
      <c r="G356" s="13">
        <f>COUNTA($G357:$G361)</f>
        <v>5</v>
      </c>
      <c r="H356" s="21" t="str">
        <f>(COUNTIF($G$357:$G$361,"A1")&amp;"A1")&amp;" + "&amp;(COUNTIF($G$357:$G$361,"A2")&amp;"A2")&amp;" + "&amp;(COUNTIF($G$357:$G$361,"A3")&amp;"A3")&amp;" + "&amp;(COUNTIF($G$357:$G$361,"A4")&amp;"A4")</f>
        <v>0A1 + 1A2 + 1A3 + 3A4</v>
      </c>
      <c r="I356" s="14">
        <f>COUNTA($I$357:$I$361)</f>
        <v>5</v>
      </c>
      <c r="J356" s="22" t="str">
        <f>(COUNTIF($I$357:$I$361,"A1")&amp;"A1")&amp;" + "&amp;(COUNTIF($I$357:$I$361,"A2")&amp;"A2")&amp;" + "&amp;(COUNTIF($I$357:$I$361,"A3")&amp;"A3")&amp;" + "&amp;(COUNTIF($I$357:$I$361,"A4")&amp;"A4")</f>
        <v>1A1 + 0A2 + 1A3 + 3A4</v>
      </c>
      <c r="K356" s="15">
        <f>COUNTA($K$357:$K$361)</f>
        <v>5</v>
      </c>
      <c r="L356" s="23" t="str">
        <f>(COUNTIF($K$357:$K$361,"A1")&amp;"A1")&amp;" + "&amp;(COUNTIF($K$357:$K$361,"A2")&amp;"A2")&amp;" + "&amp;(COUNTIF($K$357:$K$361,"A3")&amp;"A3")&amp;" + "&amp;(COUNTIF($K$357:$K$361,"A4")&amp;"A4")</f>
        <v>1A1 + 0A2 + 1A3 + 3A4</v>
      </c>
      <c r="M356" s="24"/>
      <c r="N356" s="24"/>
      <c r="O356" s="25"/>
      <c r="P356" s="25"/>
      <c r="Q356" s="25"/>
      <c r="R356" s="25"/>
      <c r="S356" s="26"/>
      <c r="T356" s="25"/>
    </row>
    <row r="357" spans="1:20" s="42" customFormat="1" ht="52.5" customHeight="1" x14ac:dyDescent="0.25">
      <c r="A357" s="27">
        <v>308</v>
      </c>
      <c r="B357" s="27" t="s">
        <v>24</v>
      </c>
      <c r="C357" s="71" t="s">
        <v>871</v>
      </c>
      <c r="D357" s="52" t="s">
        <v>872</v>
      </c>
      <c r="E357" s="74" t="s">
        <v>50</v>
      </c>
      <c r="F357" s="75" t="s">
        <v>371</v>
      </c>
      <c r="G357" s="85" t="s">
        <v>50</v>
      </c>
      <c r="H357" s="139"/>
      <c r="I357" s="33" t="s">
        <v>27</v>
      </c>
      <c r="J357" s="218" t="s">
        <v>156</v>
      </c>
      <c r="K357" s="35" t="str">
        <f>I357</f>
        <v>A1</v>
      </c>
      <c r="L357" s="69"/>
      <c r="M357" s="77"/>
      <c r="N357" s="77"/>
      <c r="O357" s="81">
        <f>IFERROR(VLOOKUP($D357,'[1]K.XÂY DỰNG'!$C$10:$R$14,8,0),0)</f>
        <v>2</v>
      </c>
      <c r="P357" s="81">
        <f>IFERROR(VLOOKUP($D357,'[1]K.XÂY DỰNG'!$C$10:$R$14,15,0),0)</f>
        <v>2</v>
      </c>
      <c r="Q357" s="52"/>
      <c r="R357" s="52"/>
      <c r="S357" s="53"/>
      <c r="T357" s="52" t="s">
        <v>873</v>
      </c>
    </row>
    <row r="358" spans="1:20" s="61" customFormat="1" ht="36.75" customHeight="1" x14ac:dyDescent="0.25">
      <c r="A358" s="27">
        <f>A357+1</f>
        <v>309</v>
      </c>
      <c r="B358" s="27" t="s">
        <v>30</v>
      </c>
      <c r="C358" s="71" t="s">
        <v>874</v>
      </c>
      <c r="D358" s="52" t="s">
        <v>875</v>
      </c>
      <c r="E358" s="74" t="s">
        <v>73</v>
      </c>
      <c r="F358" s="86"/>
      <c r="G358" s="85" t="s">
        <v>73</v>
      </c>
      <c r="H358" s="67"/>
      <c r="I358" s="33" t="str">
        <f>G358</f>
        <v>A4</v>
      </c>
      <c r="J358" s="87"/>
      <c r="K358" s="35" t="str">
        <f>I358</f>
        <v>A4</v>
      </c>
      <c r="L358" s="88"/>
      <c r="M358" s="60"/>
      <c r="N358" s="60"/>
      <c r="O358" s="81">
        <f>IFERROR(VLOOKUP($D358,'[1]K.XÂY DỰNG'!$C$10:$R$14,8,0),0)</f>
        <v>0</v>
      </c>
      <c r="P358" s="81">
        <f>IFERROR(VLOOKUP($D358,'[1]K.XÂY DỰNG'!$C$10:$R$14,15,0),0)</f>
        <v>0</v>
      </c>
      <c r="Q358" s="52"/>
      <c r="R358" s="52"/>
      <c r="S358" s="53"/>
      <c r="T358" s="52" t="s">
        <v>873</v>
      </c>
    </row>
    <row r="359" spans="1:20" s="61" customFormat="1" ht="26.25" customHeight="1" x14ac:dyDescent="0.25">
      <c r="A359" s="27">
        <f>A358+1</f>
        <v>310</v>
      </c>
      <c r="B359" s="27" t="s">
        <v>33</v>
      </c>
      <c r="C359" s="71" t="s">
        <v>876</v>
      </c>
      <c r="D359" s="81" t="s">
        <v>877</v>
      </c>
      <c r="E359" s="80" t="s">
        <v>50</v>
      </c>
      <c r="F359" s="75" t="s">
        <v>371</v>
      </c>
      <c r="G359" s="127" t="s">
        <v>73</v>
      </c>
      <c r="H359" s="90"/>
      <c r="I359" s="33" t="str">
        <f>G359</f>
        <v>A4</v>
      </c>
      <c r="J359" s="218"/>
      <c r="K359" s="35" t="str">
        <f>I359</f>
        <v>A4</v>
      </c>
      <c r="L359" s="100"/>
      <c r="M359" s="77"/>
      <c r="N359" s="77"/>
      <c r="O359" s="81">
        <f>IFERROR(VLOOKUP($D359,'[1]K.XÂY DỰNG'!$C$10:$R$14,8,0),0)</f>
        <v>0</v>
      </c>
      <c r="P359" s="81">
        <f>IFERROR(VLOOKUP($D359,'[1]K.XÂY DỰNG'!$C$10:$R$14,15,0),0)</f>
        <v>0</v>
      </c>
      <c r="Q359" s="81"/>
      <c r="R359" s="81"/>
      <c r="S359" s="129"/>
      <c r="T359" s="52" t="s">
        <v>873</v>
      </c>
    </row>
    <row r="360" spans="1:20" s="61" customFormat="1" ht="28.5" customHeight="1" x14ac:dyDescent="0.25">
      <c r="A360" s="27">
        <f>A359+1</f>
        <v>311</v>
      </c>
      <c r="B360" s="27" t="s">
        <v>36</v>
      </c>
      <c r="C360" s="71" t="s">
        <v>878</v>
      </c>
      <c r="D360" s="81" t="s">
        <v>879</v>
      </c>
      <c r="E360" s="80" t="s">
        <v>77</v>
      </c>
      <c r="F360" s="97" t="s">
        <v>145</v>
      </c>
      <c r="G360" s="127" t="s">
        <v>73</v>
      </c>
      <c r="H360" s="32"/>
      <c r="I360" s="33" t="str">
        <f>G360</f>
        <v>A4</v>
      </c>
      <c r="J360" s="34"/>
      <c r="K360" s="35" t="str">
        <f>I360</f>
        <v>A4</v>
      </c>
      <c r="L360" s="36"/>
      <c r="M360" s="37"/>
      <c r="N360" s="37"/>
      <c r="O360" s="81">
        <f>IFERROR(VLOOKUP($D360,'[1]K.XÂY DỰNG'!$C$10:$R$14,8,0),0)</f>
        <v>0</v>
      </c>
      <c r="P360" s="81">
        <f>IFERROR(VLOOKUP($D360,'[1]K.XÂY DỰNG'!$C$10:$R$14,15,0),0)</f>
        <v>0</v>
      </c>
      <c r="Q360" s="81"/>
      <c r="R360" s="81"/>
      <c r="S360" s="129"/>
      <c r="T360" s="52" t="s">
        <v>873</v>
      </c>
    </row>
    <row r="361" spans="1:20" s="61" customFormat="1" ht="84" customHeight="1" x14ac:dyDescent="0.25">
      <c r="A361" s="27">
        <f>A360+1</f>
        <v>312</v>
      </c>
      <c r="B361" s="27"/>
      <c r="C361" s="71" t="s">
        <v>880</v>
      </c>
      <c r="D361" s="81" t="s">
        <v>881</v>
      </c>
      <c r="E361" s="80" t="s">
        <v>77</v>
      </c>
      <c r="F361" s="75"/>
      <c r="G361" s="127" t="s">
        <v>77</v>
      </c>
      <c r="H361" s="90"/>
      <c r="I361" s="33" t="str">
        <f>G361</f>
        <v>A3</v>
      </c>
      <c r="J361" s="218"/>
      <c r="K361" s="35" t="str">
        <f>I361</f>
        <v>A3</v>
      </c>
      <c r="L361" s="100"/>
      <c r="M361" s="77"/>
      <c r="N361" s="77"/>
      <c r="O361" s="81">
        <f>IFERROR(VLOOKUP($D361,'[1]K.XÂY DỰNG'!$C$10:$R$14,8,0),0)</f>
        <v>1</v>
      </c>
      <c r="P361" s="81">
        <f>IFERROR(VLOOKUP($D361,'[1]K.XÂY DỰNG'!$C$10:$R$14,15,0),0)</f>
        <v>1</v>
      </c>
      <c r="Q361" s="81"/>
      <c r="R361" s="81"/>
      <c r="S361" s="241"/>
      <c r="T361" s="52"/>
    </row>
    <row r="362" spans="1:20" ht="34.5" customHeight="1" x14ac:dyDescent="0.25">
      <c r="A362" s="18" t="s">
        <v>882</v>
      </c>
      <c r="B362" s="18" t="s">
        <v>882</v>
      </c>
      <c r="C362" s="19" t="s">
        <v>883</v>
      </c>
      <c r="D362" s="18"/>
      <c r="E362" s="11">
        <f>$G$363+E368</f>
        <v>7</v>
      </c>
      <c r="F362" s="20"/>
      <c r="G362" s="13">
        <f>$G$363+$G368</f>
        <v>7</v>
      </c>
      <c r="H362" s="21" t="str">
        <f>(COUNTIF($G$364:$G$371,"A1")&amp;"A1")&amp;" + "&amp;(COUNTIF($G$364:$G$371,"A2")&amp;"A2")&amp;" + "&amp;(COUNTIF($G$364:$G$371,"A3")&amp;"A3")&amp;" + "&amp;(COUNTIF($G$364:$G$371,"A4")&amp;"A4")</f>
        <v>0A1 + 1A2 + 4A3 + 2A4</v>
      </c>
      <c r="I362" s="14">
        <f>$I$363+$I$368</f>
        <v>7</v>
      </c>
      <c r="J362" s="22" t="str">
        <f>(COUNTIF($I$364:$I$371,"A1")&amp;"A1")&amp;" + "&amp;(COUNTIF($I$364:$I$371,"A2")&amp;"A2")&amp;" + "&amp;(COUNTIF($I$364:$I$371,"A3")&amp;"A3")&amp;" + "&amp;(COUNTIF($I$364:$I$371,"A4")&amp;"A4")</f>
        <v>1A1 + 1A2 + 3A3 + 2A4</v>
      </c>
      <c r="K362" s="15">
        <f>$K$363+$K368</f>
        <v>7</v>
      </c>
      <c r="L362" s="23" t="str">
        <f>(COUNTIF($K$364:$K$371,"A1")&amp;"A1")&amp;" + "&amp;(COUNTIF($K$364:$K$371,"A2")&amp;"A2")&amp;" + "&amp;(COUNTIF($K$364:$K$371,"A3")&amp;"A3")&amp;" + "&amp;(COUNTIF($K$364:$K$371,"A4")&amp;"A4")</f>
        <v>1A1 + 1A2 + 3A3 + 2A4</v>
      </c>
      <c r="M362" s="24"/>
      <c r="N362" s="24"/>
      <c r="O362" s="25"/>
      <c r="P362" s="25"/>
      <c r="Q362" s="25"/>
      <c r="R362" s="25"/>
      <c r="S362" s="26"/>
      <c r="T362" s="25"/>
    </row>
    <row r="363" spans="1:20" s="42" customFormat="1" ht="30" customHeight="1" x14ac:dyDescent="0.25">
      <c r="A363" s="39" t="s">
        <v>41</v>
      </c>
      <c r="B363" s="39" t="s">
        <v>41</v>
      </c>
      <c r="C363" s="40" t="s">
        <v>42</v>
      </c>
      <c r="D363" s="39"/>
      <c r="E363" s="11">
        <f>COUNTA($G364:$G367)</f>
        <v>4</v>
      </c>
      <c r="F363" s="41"/>
      <c r="G363" s="13">
        <f>COUNTA($G364:$G367)</f>
        <v>4</v>
      </c>
      <c r="H363" s="21" t="str">
        <f>(COUNTIF($G$364:$G$367,"A1")&amp;"A1")&amp;" + "&amp;(COUNTIF($G$364:$G$367,"A2")&amp;"A2")&amp;" + "&amp;(COUNTIF($G$364:$G$367,"A3")&amp;"A3")&amp;" + "&amp;(COUNTIF($G$364:$G$367,"A4")&amp;"A4")</f>
        <v>0A1 + 1A2 + 2A3 + 1A4</v>
      </c>
      <c r="I363" s="14">
        <f>COUNTA($I$364:$I$367)</f>
        <v>4</v>
      </c>
      <c r="J363" s="22" t="str">
        <f>(COUNTIF($I$364:$I$367,"A1")&amp;"A1")&amp;" + "&amp;(COUNTIF($I$364:$I$367,"A2")&amp;"A2")&amp;" + "&amp;(COUNTIF($I$364:$I$367,"A3")&amp;"A3")&amp;" + "&amp;(COUNTIF($I$364:$I$367,"A4")&amp;"A4")</f>
        <v>1A1 + 1A2 + 1A3 + 1A4</v>
      </c>
      <c r="K363" s="15">
        <f>COUNTA($K364:$K367)</f>
        <v>4</v>
      </c>
      <c r="L363" s="23" t="str">
        <f>(COUNTIF($K$364:$K$367,"A1")&amp;"A1")&amp;" + "&amp;(COUNTIF($K$364:$K$367,"A2")&amp;"A2")&amp;" + "&amp;(COUNTIF($K$364:$K$367,"A3")&amp;"A3")&amp;" + "&amp;(COUNTIF($K$364:$K$367,"A4")&amp;"A4")</f>
        <v>1A1 + 1A2 + 1A3 + 1A4</v>
      </c>
      <c r="M363" s="24"/>
      <c r="N363" s="24"/>
      <c r="O363" s="25"/>
      <c r="P363" s="25"/>
      <c r="Q363" s="25"/>
      <c r="R363" s="25"/>
      <c r="S363" s="26"/>
      <c r="T363" s="25"/>
    </row>
    <row r="364" spans="1:20" s="42" customFormat="1" ht="50.25" customHeight="1" x14ac:dyDescent="0.25">
      <c r="A364" s="27">
        <v>313</v>
      </c>
      <c r="B364" s="27" t="s">
        <v>24</v>
      </c>
      <c r="C364" s="28" t="s">
        <v>884</v>
      </c>
      <c r="D364" s="54" t="s">
        <v>495</v>
      </c>
      <c r="E364" s="74" t="s">
        <v>50</v>
      </c>
      <c r="F364" s="30" t="s">
        <v>757</v>
      </c>
      <c r="G364" s="85" t="s">
        <v>50</v>
      </c>
      <c r="H364" s="259"/>
      <c r="I364" s="33" t="s">
        <v>27</v>
      </c>
      <c r="J364" s="218" t="s">
        <v>156</v>
      </c>
      <c r="K364" s="35" t="str">
        <f>I364</f>
        <v>A1</v>
      </c>
      <c r="L364" s="69"/>
      <c r="M364" s="37"/>
      <c r="N364" s="37"/>
      <c r="O364" s="81">
        <f>IFERROR(VLOOKUP($D364,'[1]TT.THƯ VIỆN'!$C$10:$T$17,10,0),0)</f>
        <v>5</v>
      </c>
      <c r="P364" s="81">
        <f>IFERROR(VLOOKUP($D364,'[1]TT.THƯ VIỆN'!$C$10:$T$17,17,0),0)</f>
        <v>2</v>
      </c>
      <c r="Q364" s="52"/>
      <c r="R364" s="52"/>
      <c r="S364" s="53"/>
      <c r="T364" s="52" t="s">
        <v>885</v>
      </c>
    </row>
    <row r="365" spans="1:20" s="5" customFormat="1" ht="19.5" customHeight="1" x14ac:dyDescent="0.25">
      <c r="A365" s="27">
        <f>A364+1</f>
        <v>314</v>
      </c>
      <c r="B365" s="27" t="s">
        <v>30</v>
      </c>
      <c r="C365" s="28" t="s">
        <v>886</v>
      </c>
      <c r="D365" s="54" t="s">
        <v>887</v>
      </c>
      <c r="E365" s="74" t="s">
        <v>73</v>
      </c>
      <c r="F365" s="143"/>
      <c r="G365" s="85" t="s">
        <v>73</v>
      </c>
      <c r="H365" s="67"/>
      <c r="I365" s="33" t="str">
        <f t="shared" ref="I365:I371" si="47">G365</f>
        <v>A4</v>
      </c>
      <c r="J365" s="68"/>
      <c r="K365" s="35" t="str">
        <f>I365</f>
        <v>A4</v>
      </c>
      <c r="L365" s="88"/>
      <c r="M365" s="60"/>
      <c r="N365" s="60"/>
      <c r="O365" s="81">
        <f>IFERROR(VLOOKUP($D365,'[1]TT.THƯ VIỆN'!$C$10:$T$17,10,0),0)</f>
        <v>1</v>
      </c>
      <c r="P365" s="81">
        <f>IFERROR(VLOOKUP($D365,'[1]TT.THƯ VIỆN'!$C$10:$T$17,17,0),0)</f>
        <v>1</v>
      </c>
      <c r="Q365" s="52"/>
      <c r="R365" s="52"/>
      <c r="S365" s="78"/>
      <c r="T365" s="52" t="s">
        <v>885</v>
      </c>
    </row>
    <row r="366" spans="1:20" s="5" customFormat="1" ht="19.5" customHeight="1" x14ac:dyDescent="0.25">
      <c r="A366" s="27">
        <f>A365+1</f>
        <v>315</v>
      </c>
      <c r="B366" s="27" t="s">
        <v>33</v>
      </c>
      <c r="C366" s="28" t="s">
        <v>888</v>
      </c>
      <c r="D366" s="54" t="s">
        <v>889</v>
      </c>
      <c r="E366" s="45" t="s">
        <v>77</v>
      </c>
      <c r="F366" s="97" t="s">
        <v>145</v>
      </c>
      <c r="G366" s="85" t="s">
        <v>77</v>
      </c>
      <c r="H366" s="67"/>
      <c r="I366" s="33" t="str">
        <f t="shared" si="47"/>
        <v>A3</v>
      </c>
      <c r="J366" s="87"/>
      <c r="K366" s="35" t="str">
        <f>I366</f>
        <v>A3</v>
      </c>
      <c r="L366" s="88"/>
      <c r="M366" s="60"/>
      <c r="N366" s="60"/>
      <c r="O366" s="81">
        <f>IFERROR(VLOOKUP($D366,'[1]TT.THƯ VIỆN'!$C$10:$T$17,10,0),0)</f>
        <v>2</v>
      </c>
      <c r="P366" s="81">
        <f>IFERROR(VLOOKUP($D366,'[1]TT.THƯ VIỆN'!$C$10:$T$17,17,0),0)</f>
        <v>1</v>
      </c>
      <c r="Q366" s="52"/>
      <c r="R366" s="52"/>
      <c r="S366" s="99"/>
      <c r="T366" s="52" t="s">
        <v>885</v>
      </c>
    </row>
    <row r="367" spans="1:20" s="42" customFormat="1" ht="50.25" customHeight="1" x14ac:dyDescent="0.25">
      <c r="A367" s="27">
        <f>A366+1</f>
        <v>316</v>
      </c>
      <c r="B367" s="27" t="s">
        <v>36</v>
      </c>
      <c r="C367" s="28" t="s">
        <v>890</v>
      </c>
      <c r="D367" s="54" t="s">
        <v>891</v>
      </c>
      <c r="E367" s="45" t="s">
        <v>77</v>
      </c>
      <c r="F367" s="97" t="s">
        <v>145</v>
      </c>
      <c r="G367" s="85" t="s">
        <v>77</v>
      </c>
      <c r="H367" s="67"/>
      <c r="I367" s="33" t="s">
        <v>50</v>
      </c>
      <c r="J367" s="165" t="s">
        <v>159</v>
      </c>
      <c r="K367" s="35" t="str">
        <f>I367</f>
        <v>A2</v>
      </c>
      <c r="L367" s="69"/>
      <c r="M367" s="60"/>
      <c r="N367" s="60"/>
      <c r="O367" s="81">
        <f>IFERROR(VLOOKUP($D367,'[1]TT.THƯ VIỆN'!$C$10:$T$17,10,0),0)</f>
        <v>2</v>
      </c>
      <c r="P367" s="81">
        <f>IFERROR(VLOOKUP($D367,'[1]TT.THƯ VIỆN'!$C$10:$T$17,17,0),0)</f>
        <v>3</v>
      </c>
      <c r="Q367" s="52"/>
      <c r="R367" s="52"/>
      <c r="S367" s="99"/>
      <c r="T367" s="52" t="s">
        <v>885</v>
      </c>
    </row>
    <row r="368" spans="1:20" s="42" customFormat="1" ht="31.5" customHeight="1" x14ac:dyDescent="0.25">
      <c r="A368" s="39" t="s">
        <v>63</v>
      </c>
      <c r="B368" s="39" t="s">
        <v>63</v>
      </c>
      <c r="C368" s="40" t="s">
        <v>64</v>
      </c>
      <c r="D368" s="39"/>
      <c r="E368" s="11">
        <f>COUNTA($G369:$G371)</f>
        <v>3</v>
      </c>
      <c r="F368" s="41"/>
      <c r="G368" s="13">
        <f>COUNTA($G369:$G371)</f>
        <v>3</v>
      </c>
      <c r="H368" s="21" t="str">
        <f>(COUNTIF($G$369:$G$371,"A1")&amp;"A1")&amp;" + "&amp;(COUNTIF($G$369:$G$371,"A2")&amp;"A2")&amp;" + "&amp;(COUNTIF($G$369:$G$371,"A3")&amp;"A3")&amp;" + "&amp;(COUNTIF($G$369:$G$371,"A4")&amp;"A4")</f>
        <v>0A1 + 0A2 + 2A3 + 1A4</v>
      </c>
      <c r="I368" s="14">
        <f>COUNTA($I$369:$I$371)</f>
        <v>3</v>
      </c>
      <c r="J368" s="22" t="str">
        <f>(COUNTIF($I$369:$I$371,"A1")&amp;"A1")&amp;" + "&amp;(COUNTIF($I$369:$I$371,"A2")&amp;"A2")&amp;" + "&amp;(COUNTIF($I$369:$I$371,"A3")&amp;"A3")&amp;" + "&amp;(COUNTIF($I$369:$I$371,"A4")&amp;"A4")</f>
        <v>0A1 + 0A2 + 2A3 + 1A4</v>
      </c>
      <c r="K368" s="15">
        <f>COUNTA($K369:$K371)</f>
        <v>3</v>
      </c>
      <c r="L368" s="23" t="str">
        <f>(COUNTIF($K$369:$K$371,"A1")&amp;"A1")&amp;" + "&amp;(COUNTIF($K$369:$K$371,"A2")&amp;"A2")&amp;" + "&amp;(COUNTIF($K$369:$K$371,"A3")&amp;"A3")&amp;" + "&amp;(COUNTIF($K$369:$K$371,"A4")&amp;"A4")</f>
        <v>0A1 + 0A2 + 2A3 + 1A4</v>
      </c>
      <c r="M368" s="24"/>
      <c r="N368" s="24"/>
      <c r="O368" s="24">
        <f>IFERROR(VLOOKUP($C368,'[1]TT.THƯ VIỆN'!$B$10:$T$17,4,0),0)</f>
        <v>0</v>
      </c>
      <c r="P368" s="24">
        <f>IFERROR(VLOOKUP($C368,'[1]TT.THƯ VIỆN'!$B$10:$T$17,8,0),0)</f>
        <v>0</v>
      </c>
      <c r="Q368" s="25"/>
      <c r="R368" s="25"/>
      <c r="S368" s="95"/>
      <c r="T368" s="25"/>
    </row>
    <row r="369" spans="1:20" s="42" customFormat="1" ht="24" customHeight="1" x14ac:dyDescent="0.25">
      <c r="A369" s="27">
        <v>317</v>
      </c>
      <c r="B369" s="27" t="s">
        <v>56</v>
      </c>
      <c r="C369" s="28" t="s">
        <v>892</v>
      </c>
      <c r="D369" s="54" t="s">
        <v>893</v>
      </c>
      <c r="E369" s="74" t="s">
        <v>50</v>
      </c>
      <c r="F369" s="84" t="s">
        <v>564</v>
      </c>
      <c r="G369" s="85" t="s">
        <v>77</v>
      </c>
      <c r="H369" s="48"/>
      <c r="I369" s="33" t="str">
        <f t="shared" si="47"/>
        <v>A3</v>
      </c>
      <c r="J369" s="49"/>
      <c r="K369" s="245" t="str">
        <f>I369</f>
        <v>A3</v>
      </c>
      <c r="L369" s="50"/>
      <c r="M369" s="51"/>
      <c r="N369" s="51"/>
      <c r="O369" s="81">
        <f>IFERROR(VLOOKUP($D369,'[1]TT.THƯ VIỆN'!$C$10:$T$17,10,0),0)</f>
        <v>1</v>
      </c>
      <c r="P369" s="81">
        <f>IFERROR(VLOOKUP($D369,'[1]TT.THƯ VIỆN'!$C$10:$T$17,17,0),0)</f>
        <v>2</v>
      </c>
      <c r="Q369" s="52"/>
      <c r="R369" s="52"/>
      <c r="S369" s="78"/>
      <c r="T369" s="52" t="s">
        <v>885</v>
      </c>
    </row>
    <row r="370" spans="1:20" s="61" customFormat="1" ht="24" customHeight="1" x14ac:dyDescent="0.25">
      <c r="A370" s="27">
        <f>A369+1</f>
        <v>318</v>
      </c>
      <c r="B370" s="27" t="s">
        <v>59</v>
      </c>
      <c r="C370" s="28" t="s">
        <v>894</v>
      </c>
      <c r="D370" s="54" t="s">
        <v>895</v>
      </c>
      <c r="E370" s="74" t="s">
        <v>77</v>
      </c>
      <c r="F370" s="75" t="s">
        <v>108</v>
      </c>
      <c r="G370" s="85" t="s">
        <v>77</v>
      </c>
      <c r="H370" s="90"/>
      <c r="I370" s="33" t="str">
        <f t="shared" si="47"/>
        <v>A3</v>
      </c>
      <c r="J370" s="104"/>
      <c r="K370" s="245" t="str">
        <f>I370</f>
        <v>A3</v>
      </c>
      <c r="L370" s="100"/>
      <c r="M370" s="77"/>
      <c r="N370" s="77"/>
      <c r="O370" s="81">
        <f>IFERROR(VLOOKUP($D370,'[1]TT.THƯ VIỆN'!$C$10:$T$17,10,0),0)</f>
        <v>2</v>
      </c>
      <c r="P370" s="81">
        <f>IFERROR(VLOOKUP($D370,'[1]TT.THƯ VIỆN'!$C$10:$T$17,17,0),0)</f>
        <v>2</v>
      </c>
      <c r="Q370" s="52"/>
      <c r="R370" s="52"/>
      <c r="S370" s="78"/>
      <c r="T370" s="52" t="s">
        <v>885</v>
      </c>
    </row>
    <row r="371" spans="1:20" s="61" customFormat="1" ht="24" customHeight="1" x14ac:dyDescent="0.25">
      <c r="A371" s="27">
        <f>A370+1</f>
        <v>319</v>
      </c>
      <c r="B371" s="27" t="s">
        <v>66</v>
      </c>
      <c r="C371" s="28" t="s">
        <v>896</v>
      </c>
      <c r="D371" s="54" t="s">
        <v>897</v>
      </c>
      <c r="E371" s="74" t="s">
        <v>73</v>
      </c>
      <c r="F371" s="143"/>
      <c r="G371" s="85" t="s">
        <v>73</v>
      </c>
      <c r="H371" s="67"/>
      <c r="I371" s="33" t="str">
        <f t="shared" si="47"/>
        <v>A4</v>
      </c>
      <c r="J371" s="68"/>
      <c r="K371" s="245" t="str">
        <f>I371</f>
        <v>A4</v>
      </c>
      <c r="L371" s="88"/>
      <c r="M371" s="60"/>
      <c r="N371" s="60"/>
      <c r="O371" s="81">
        <f>IFERROR(VLOOKUP($D371,'[1]TT.THƯ VIỆN'!$C$10:$T$17,10,0),0)</f>
        <v>2</v>
      </c>
      <c r="P371" s="81">
        <f>IFERROR(VLOOKUP($D371,'[1]TT.THƯ VIỆN'!$C$10:$T$17,17,0),0)</f>
        <v>1</v>
      </c>
      <c r="Q371" s="52"/>
      <c r="R371" s="52"/>
      <c r="S371" s="78"/>
      <c r="T371" s="52" t="s">
        <v>885</v>
      </c>
    </row>
    <row r="372" spans="1:20" ht="53.25" customHeight="1" x14ac:dyDescent="0.25">
      <c r="A372" s="18" t="s">
        <v>898</v>
      </c>
      <c r="B372" s="18" t="s">
        <v>898</v>
      </c>
      <c r="C372" s="19" t="s">
        <v>899</v>
      </c>
      <c r="D372" s="18"/>
      <c r="E372" s="11">
        <f>$G$373+E376</f>
        <v>3</v>
      </c>
      <c r="F372" s="20"/>
      <c r="G372" s="13">
        <f>$G$373+G376</f>
        <v>3</v>
      </c>
      <c r="H372" s="21" t="str">
        <f>(COUNTIF($G$373:$G$377,"A1")&amp;"A1")&amp;" + "&amp;(COUNTIF($G$373:$G$377,"A2")&amp;"A2")&amp;" + "&amp;(COUNTIF($G$373:$G$377,"A3")&amp;"A3")&amp;" + "&amp;(COUNTIF($G$373:$G$377,"A4")&amp;"A4")</f>
        <v>0A1 + 0A2 + 0A3 + 3A4</v>
      </c>
      <c r="I372" s="14">
        <f>$I$373+$I$376</f>
        <v>3</v>
      </c>
      <c r="J372" s="22" t="str">
        <f>(COUNTIF($I$373:$I$377,"A1")&amp;"A1")&amp;" + "&amp;(COUNTIF($I$373:$I$377,"A2")&amp;"A2")&amp;" + "&amp;(COUNTIF($I$373:$I$377,"A3")&amp;"A3")&amp;" + "&amp;(COUNTIF($I$373:$I$377,"A4")&amp;"A4")</f>
        <v>0A1 + 0A2 + 0A3 + 3A4</v>
      </c>
      <c r="K372" s="15">
        <f>$K$373+$K376</f>
        <v>3</v>
      </c>
      <c r="L372" s="23" t="str">
        <f>(COUNTIF($K$374:$K$377,"A1")&amp;"A1")&amp;" + "&amp;(COUNTIF($K$374:$K$377,"A2")&amp;"A2")&amp;" + "&amp;(COUNTIF($K$374:$K$377,"A3")&amp;"A3")&amp;" + "&amp;(COUNTIF($K$374:$K$377,"A4")&amp;"A4")</f>
        <v>0A1 + 0A2 + 1A3 + 2A4</v>
      </c>
      <c r="M372" s="24"/>
      <c r="N372" s="24"/>
      <c r="O372" s="25"/>
      <c r="P372" s="25"/>
      <c r="Q372" s="25"/>
      <c r="R372" s="25"/>
      <c r="S372" s="95"/>
      <c r="T372" s="25"/>
    </row>
    <row r="373" spans="1:20" s="42" customFormat="1" ht="28.5" customHeight="1" x14ac:dyDescent="0.25">
      <c r="A373" s="39" t="s">
        <v>41</v>
      </c>
      <c r="B373" s="39" t="s">
        <v>41</v>
      </c>
      <c r="C373" s="40" t="s">
        <v>42</v>
      </c>
      <c r="D373" s="39"/>
      <c r="E373" s="11">
        <f>COUNTA($G374:$G375)</f>
        <v>2</v>
      </c>
      <c r="F373" s="41"/>
      <c r="G373" s="13">
        <f>COUNTA($G374:$G375)</f>
        <v>2</v>
      </c>
      <c r="H373" s="21" t="str">
        <f>(COUNTIF($G$374:$G$375,"A1")&amp;"A1")&amp;" + "&amp;(COUNTIF($G$374:$G$375,"A2")&amp;"A2")&amp;" + "&amp;(COUNTIF($G$374:$G$375,"A3")&amp;"A3")&amp;" + "&amp;(COUNTIF($G$374:$G$375,"A4")&amp;"A4")</f>
        <v>0A1 + 0A2 + 0A3 + 2A4</v>
      </c>
      <c r="I373" s="14">
        <f>COUNTA($I374:$I375)</f>
        <v>2</v>
      </c>
      <c r="J373" s="22" t="str">
        <f>(COUNTIF($I$374:$I$375,"A1")&amp;"A1")&amp;" + "&amp;(COUNTIF($I$374:$I$375,"A2")&amp;"A2")&amp;" + "&amp;(COUNTIF($I$374:$I$375,"A3")&amp;"A3")&amp;" + "&amp;(COUNTIF($I$374:$I$375,"A4")&amp;"A4")</f>
        <v>0A1 + 0A2 + 0A3 + 2A4</v>
      </c>
      <c r="K373" s="15">
        <f>COUNTA($K374:$K375)</f>
        <v>2</v>
      </c>
      <c r="L373" s="23" t="str">
        <f>(COUNTIF($K$374:$K$375,"A1")&amp;"A1")&amp;" + "&amp;(COUNTIF($K$374:$K$375,"A2")&amp;"A2")&amp;" + "&amp;(COUNTIF($K$374:$K$375,"A3")&amp;"A3")&amp;" + "&amp;(COUNTIF($K$374:$K$375,"A4")&amp;"A4")</f>
        <v>0A1 + 0A2 + 0A3 + 2A4</v>
      </c>
      <c r="M373" s="24"/>
      <c r="N373" s="24"/>
      <c r="O373" s="25"/>
      <c r="P373" s="25"/>
      <c r="Q373" s="25"/>
      <c r="R373" s="25"/>
      <c r="S373" s="95"/>
      <c r="T373" s="25"/>
    </row>
    <row r="374" spans="1:20" s="42" customFormat="1" ht="28.5" customHeight="1" x14ac:dyDescent="0.25">
      <c r="A374" s="27">
        <v>320</v>
      </c>
      <c r="B374" s="27" t="s">
        <v>24</v>
      </c>
      <c r="C374" s="270" t="s">
        <v>900</v>
      </c>
      <c r="D374" s="141" t="s">
        <v>901</v>
      </c>
      <c r="E374" s="74" t="s">
        <v>73</v>
      </c>
      <c r="F374" s="143"/>
      <c r="G374" s="85" t="s">
        <v>73</v>
      </c>
      <c r="H374" s="67"/>
      <c r="I374" s="33" t="str">
        <f>G374</f>
        <v>A4</v>
      </c>
      <c r="J374" s="87"/>
      <c r="K374" s="245" t="str">
        <f>I374</f>
        <v>A4</v>
      </c>
      <c r="L374" s="88"/>
      <c r="M374" s="60"/>
      <c r="N374" s="60"/>
      <c r="O374" s="81">
        <f>IFERROR(VLOOKUP($D374,[1]TT.ĐTLTT!$C$10:$L$13,5,0),0)</f>
        <v>0</v>
      </c>
      <c r="P374" s="81">
        <f>IFERROR(VLOOKUP($D374,[1]TT.ĐTLTT!$C$10:$L$13,9,0),0)</f>
        <v>0</v>
      </c>
      <c r="Q374" s="52"/>
      <c r="R374" s="52"/>
      <c r="S374" s="78"/>
      <c r="T374" s="52" t="s">
        <v>902</v>
      </c>
    </row>
    <row r="375" spans="1:20" s="5" customFormat="1" ht="28.5" customHeight="1" x14ac:dyDescent="0.25">
      <c r="A375" s="27">
        <f>A374+1</f>
        <v>321</v>
      </c>
      <c r="B375" s="27" t="s">
        <v>30</v>
      </c>
      <c r="C375" s="270" t="s">
        <v>903</v>
      </c>
      <c r="D375" s="141" t="s">
        <v>904</v>
      </c>
      <c r="E375" s="74" t="s">
        <v>73</v>
      </c>
      <c r="F375" s="143"/>
      <c r="G375" s="85" t="s">
        <v>73</v>
      </c>
      <c r="H375" s="67"/>
      <c r="I375" s="33" t="str">
        <f>G375</f>
        <v>A4</v>
      </c>
      <c r="J375" s="87"/>
      <c r="K375" s="245" t="str">
        <f>I375</f>
        <v>A4</v>
      </c>
      <c r="L375" s="88"/>
      <c r="M375" s="60"/>
      <c r="N375" s="60"/>
      <c r="O375" s="81">
        <f>IFERROR(VLOOKUP($D375,[1]TT.ĐTLTT!$C$10:$L$13,5,0),0)</f>
        <v>0</v>
      </c>
      <c r="P375" s="81">
        <f>IFERROR(VLOOKUP($D375,[1]TT.ĐTLTT!$C$10:$L$13,9,0),0)</f>
        <v>0</v>
      </c>
      <c r="Q375" s="52"/>
      <c r="R375" s="52"/>
      <c r="S375" s="78"/>
      <c r="T375" s="52" t="s">
        <v>902</v>
      </c>
    </row>
    <row r="376" spans="1:20" s="42" customFormat="1" ht="30" customHeight="1" x14ac:dyDescent="0.25">
      <c r="A376" s="39" t="s">
        <v>63</v>
      </c>
      <c r="B376" s="39" t="s">
        <v>63</v>
      </c>
      <c r="C376" s="40" t="s">
        <v>64</v>
      </c>
      <c r="D376" s="271"/>
      <c r="E376" s="11">
        <f>COUNTA($G377:$G377)</f>
        <v>1</v>
      </c>
      <c r="F376" s="41"/>
      <c r="G376" s="13">
        <f>COUNTA($G377:$G377)</f>
        <v>1</v>
      </c>
      <c r="H376" s="21" t="str">
        <f>(COUNTIF($G$377:$G$377,"A1")&amp;"A1")&amp;" + "&amp;(COUNTIF($G$377:$G$377,"A2")&amp;"A2")&amp;" + "&amp;(COUNTIF($G$377:$G$377,"A3")&amp;"A3")&amp;" + "&amp;(COUNTIF($G$377:$G$377,"A4")&amp;"A4")</f>
        <v>0A1 + 0A2 + 0A3 + 1A4</v>
      </c>
      <c r="I376" s="14">
        <f>COUNTA($I$377:$I$377)</f>
        <v>1</v>
      </c>
      <c r="J376" s="22" t="str">
        <f>(COUNTIF($I$377:$I$377,"A1")&amp;"A1")&amp;" + "&amp;(COUNTIF($I$377:$I$377,"A2")&amp;"A2")&amp;" + "&amp;(COUNTIF($I$377:$I$377,"A3")&amp;"A3")&amp;" + "&amp;(COUNTIF($I$377:$I$377,"A4")&amp;"A4")</f>
        <v>0A1 + 0A2 + 0A3 + 1A4</v>
      </c>
      <c r="K376" s="15">
        <f>COUNTA($K377:$K377)</f>
        <v>1</v>
      </c>
      <c r="L376" s="23" t="str">
        <f>(COUNTIF($K$377:$K$377,"A1")&amp;"A1")&amp;" + "&amp;(COUNTIF($K$377:$K$377,"A2")&amp;"A2")&amp;" + "&amp;(COUNTIF($K$377:$K$377,"A3")&amp;"A3")&amp;" + "&amp;(COUNTIF($K$377:$K$377,"A4")&amp;"A4")</f>
        <v>0A1 + 0A2 + 1A3 + 0A4</v>
      </c>
      <c r="M376" s="24"/>
      <c r="N376" s="24"/>
      <c r="O376" s="25"/>
      <c r="P376" s="25"/>
      <c r="Q376" s="25"/>
      <c r="R376" s="25"/>
      <c r="S376" s="95"/>
      <c r="T376" s="25"/>
    </row>
    <row r="377" spans="1:20" s="42" customFormat="1" ht="38.25" customHeight="1" x14ac:dyDescent="0.25">
      <c r="A377" s="27">
        <v>322</v>
      </c>
      <c r="B377" s="27" t="s">
        <v>33</v>
      </c>
      <c r="C377" s="270" t="s">
        <v>905</v>
      </c>
      <c r="D377" s="141" t="s">
        <v>906</v>
      </c>
      <c r="E377" s="74" t="s">
        <v>73</v>
      </c>
      <c r="F377" s="143"/>
      <c r="G377" s="85" t="s">
        <v>73</v>
      </c>
      <c r="H377" s="67"/>
      <c r="I377" s="33" t="str">
        <f>G377</f>
        <v>A4</v>
      </c>
      <c r="J377" s="87"/>
      <c r="K377" s="245" t="s">
        <v>77</v>
      </c>
      <c r="L377" s="272"/>
      <c r="M377" s="60"/>
      <c r="N377" s="60"/>
      <c r="O377" s="81">
        <f>IFERROR(VLOOKUP($D377,[1]TT.ĐTLTT!$C$10:$L$13,5,0),0)</f>
        <v>0</v>
      </c>
      <c r="P377" s="81">
        <f>IFERROR(VLOOKUP($D377,[1]TT.ĐTLTT!$C$10:$L$13,9,0),0)</f>
        <v>0</v>
      </c>
      <c r="Q377" s="52"/>
      <c r="R377" s="52"/>
      <c r="S377" s="78"/>
      <c r="T377" s="52" t="s">
        <v>902</v>
      </c>
    </row>
    <row r="378" spans="1:20" ht="33.75" customHeight="1" x14ac:dyDescent="0.25">
      <c r="A378" s="18" t="s">
        <v>907</v>
      </c>
      <c r="B378" s="18" t="s">
        <v>907</v>
      </c>
      <c r="C378" s="19" t="s">
        <v>908</v>
      </c>
      <c r="D378" s="18"/>
      <c r="E378" s="11">
        <f>$G$379+$G$382</f>
        <v>3</v>
      </c>
      <c r="F378" s="20"/>
      <c r="G378" s="13">
        <f>$G$379+$G$382</f>
        <v>3</v>
      </c>
      <c r="H378" s="21" t="str">
        <f>(COUNTIF($G$380:$G$383,"A1")&amp;"A1")&amp;" + "&amp;(COUNTIF($G$380:$G$383,"A2")&amp;"A2")&amp;" + "&amp;(COUNTIF($G$380:$G$383,"A3")&amp;"A3")&amp;" + "&amp;(COUNTIF($G$380:$G$383,"A4")&amp;"A4")</f>
        <v>0A1 + 1A2 + 0A3 + 2A4</v>
      </c>
      <c r="I378" s="14">
        <f>$I$379+$I$382</f>
        <v>3</v>
      </c>
      <c r="J378" s="22" t="str">
        <f>(COUNTIF($I$380:$I$383,"A1")&amp;"A1")&amp;" + "&amp;(COUNTIF($I$380:$I$383,"A2")&amp;"A2")&amp;" + "&amp;(COUNTIF($I$380:$I$383,"A3")&amp;"A3")&amp;" + "&amp;(COUNTIF($I$380:$I$383,"A4")&amp;"A4")</f>
        <v>0A1 + 1A2 + 2A3 + 0A4</v>
      </c>
      <c r="K378" s="15">
        <f>$K$379+$K$382</f>
        <v>3</v>
      </c>
      <c r="L378" s="23" t="str">
        <f>(COUNTIF($K$380:$K$383,"A1")&amp;"A1")&amp;" + "&amp;(COUNTIF($K$380:$K$383,"A2")&amp;"A2")&amp;" + "&amp;(COUNTIF($K$380:$K$383,"A3")&amp;"A3")&amp;" + "&amp;(COUNTIF($K$380:$K$383,"A4")&amp;"A4")</f>
        <v>1A1 + 0A2 + 2A3 + 0A4</v>
      </c>
      <c r="M378" s="24"/>
      <c r="N378" s="24"/>
      <c r="O378" s="25"/>
      <c r="P378" s="25"/>
      <c r="Q378" s="25"/>
      <c r="R378" s="25"/>
      <c r="S378" s="95"/>
      <c r="T378" s="25"/>
    </row>
    <row r="379" spans="1:20" s="42" customFormat="1" ht="29.25" customHeight="1" x14ac:dyDescent="0.25">
      <c r="A379" s="39" t="s">
        <v>41</v>
      </c>
      <c r="B379" s="39" t="s">
        <v>41</v>
      </c>
      <c r="C379" s="40" t="s">
        <v>42</v>
      </c>
      <c r="D379" s="39"/>
      <c r="E379" s="11">
        <f>COUNTA($G380:$G381)</f>
        <v>2</v>
      </c>
      <c r="F379" s="41"/>
      <c r="G379" s="13">
        <f>COUNTA($G380:$G381)</f>
        <v>2</v>
      </c>
      <c r="H379" s="21" t="str">
        <f>(COUNTIF($G$380:$G$381,"A1")&amp;"A1")&amp;" + "&amp;(COUNTIF($G$380:$G$381,"A2")&amp;"A2")&amp;" + "&amp;(COUNTIF($G$380:$G$381,"A3")&amp;"A3")&amp;" + "&amp;(COUNTIF($G$380:$G$381,"A4")&amp;"A4")</f>
        <v>0A1 + 1A2 + 0A3 + 1A4</v>
      </c>
      <c r="I379" s="14">
        <f>COUNTA($I$380:$I$381)</f>
        <v>2</v>
      </c>
      <c r="J379" s="22" t="str">
        <f>(COUNTIF($I$380:$I$381,"A1")&amp;"A1")&amp;" + "&amp;(COUNTIF($I$380:$I$381,"A2")&amp;"A2")&amp;" + "&amp;(COUNTIF($I$380:$I$381,"A3")&amp;"A3")&amp;" + "&amp;(COUNTIF($I$380:$I$381,"A4")&amp;"A4")</f>
        <v>0A1 + 1A2 + 1A3 + 0A4</v>
      </c>
      <c r="K379" s="15">
        <f>COUNTA($K380:$K381)</f>
        <v>2</v>
      </c>
      <c r="L379" s="23" t="str">
        <f>(COUNTIF($K$380:$K$381,"A1")&amp;"A1")&amp;" + "&amp;(COUNTIF($K$380:$K$381,"A2")&amp;"A2")&amp;" + "&amp;(COUNTIF($K$380:$K$381,"A3")&amp;"A3")&amp;" + "&amp;(COUNTIF($K$380:$K$381,"A4")&amp;"A4")</f>
        <v>1A1 + 0A2 + 1A3 + 0A4</v>
      </c>
      <c r="M379" s="24"/>
      <c r="N379" s="24"/>
      <c r="O379" s="25"/>
      <c r="P379" s="25"/>
      <c r="Q379" s="25"/>
      <c r="R379" s="25"/>
      <c r="S379" s="95"/>
      <c r="T379" s="25"/>
    </row>
    <row r="380" spans="1:20" s="42" customFormat="1" ht="50.25" customHeight="1" x14ac:dyDescent="0.25">
      <c r="A380" s="27">
        <v>323</v>
      </c>
      <c r="B380" s="27" t="s">
        <v>24</v>
      </c>
      <c r="C380" s="65" t="s">
        <v>909</v>
      </c>
      <c r="D380" s="54" t="s">
        <v>910</v>
      </c>
      <c r="E380" s="74" t="s">
        <v>50</v>
      </c>
      <c r="F380" s="30" t="s">
        <v>911</v>
      </c>
      <c r="G380" s="85" t="s">
        <v>50</v>
      </c>
      <c r="H380" s="32"/>
      <c r="I380" s="33" t="str">
        <f>G380</f>
        <v>A2</v>
      </c>
      <c r="J380" s="34"/>
      <c r="K380" s="245" t="s">
        <v>27</v>
      </c>
      <c r="L380" s="272"/>
      <c r="M380" s="37"/>
      <c r="N380" s="37"/>
      <c r="O380" s="81">
        <f>IFERROR(VLOOKUP($D380,'[1]TT.Y TẾ'!$C$10:$S$13,8,0),0)</f>
        <v>2</v>
      </c>
      <c r="P380" s="81">
        <f>IFERROR(VLOOKUP($D380,'[1]TT.Y TẾ'!$C$10:$S$13,16,0),0)</f>
        <v>6</v>
      </c>
      <c r="Q380" s="52" t="s">
        <v>46</v>
      </c>
      <c r="R380" s="52"/>
      <c r="S380" s="78"/>
      <c r="T380" s="52" t="s">
        <v>912</v>
      </c>
    </row>
    <row r="381" spans="1:20" s="5" customFormat="1" ht="54.75" customHeight="1" x14ac:dyDescent="0.25">
      <c r="A381" s="27">
        <f>A380+1</f>
        <v>324</v>
      </c>
      <c r="B381" s="27" t="s">
        <v>30</v>
      </c>
      <c r="C381" s="65" t="s">
        <v>913</v>
      </c>
      <c r="D381" s="54" t="s">
        <v>914</v>
      </c>
      <c r="E381" s="74" t="s">
        <v>73</v>
      </c>
      <c r="F381" s="143"/>
      <c r="G381" s="85" t="s">
        <v>73</v>
      </c>
      <c r="H381" s="76"/>
      <c r="I381" s="33" t="s">
        <v>77</v>
      </c>
      <c r="J381" s="68" t="s">
        <v>78</v>
      </c>
      <c r="K381" s="245" t="str">
        <f>I381</f>
        <v>A3</v>
      </c>
      <c r="L381" s="69"/>
      <c r="M381" s="60"/>
      <c r="N381" s="60"/>
      <c r="O381" s="81">
        <f>IFERROR(VLOOKUP($D381,'[1]TT.Y TẾ'!$C$10:$S$13,8,0),0)</f>
        <v>2</v>
      </c>
      <c r="P381" s="81">
        <f>IFERROR(VLOOKUP($D381,'[1]TT.Y TẾ'!$C$10:$S$13,16,0),0)</f>
        <v>6</v>
      </c>
      <c r="Q381" s="52" t="s">
        <v>46</v>
      </c>
      <c r="R381" s="52"/>
      <c r="S381" s="78"/>
      <c r="T381" s="52" t="s">
        <v>912</v>
      </c>
    </row>
    <row r="382" spans="1:20" s="42" customFormat="1" ht="35.25" customHeight="1" x14ac:dyDescent="0.25">
      <c r="A382" s="39" t="s">
        <v>63</v>
      </c>
      <c r="B382" s="39" t="s">
        <v>63</v>
      </c>
      <c r="C382" s="40" t="s">
        <v>64</v>
      </c>
      <c r="D382" s="271"/>
      <c r="E382" s="11">
        <f>COUNTA($G383:$G383)</f>
        <v>1</v>
      </c>
      <c r="F382" s="41"/>
      <c r="G382" s="13">
        <f>COUNTA($G383:$G383)</f>
        <v>1</v>
      </c>
      <c r="H382" s="21" t="str">
        <f>(COUNTIF($G$383:$G$383,"A1")&amp;"A1")&amp;" + "&amp;(COUNTIF($G$383:$G$383,"A2")&amp;"A2")&amp;" + "&amp;(COUNTIF($G$383:$G$383,"A3")&amp;"A3")&amp;" + "&amp;(COUNTIF($G$383:$G$383,"A4")&amp;"A4")</f>
        <v>0A1 + 0A2 + 0A3 + 1A4</v>
      </c>
      <c r="I382" s="14">
        <f>COUNTA($I$383:$I$383)</f>
        <v>1</v>
      </c>
      <c r="J382" s="22" t="str">
        <f>(COUNTIF($I$383:$I$383,"A1")&amp;"A1")&amp;" + "&amp;(COUNTIF($I$383:$I$383,"A2")&amp;"A2")&amp;" + "&amp;(COUNTIF($I$383:$I$383,"A3")&amp;"A3")&amp;" + "&amp;(COUNTIF($I$383:$I$383,"A4")&amp;"A4")</f>
        <v>0A1 + 0A2 + 1A3 + 0A4</v>
      </c>
      <c r="K382" s="15">
        <f>COUNTA($K383:$K383)</f>
        <v>1</v>
      </c>
      <c r="L382" s="23" t="str">
        <f>(COUNTIF($K$383:$K$383,"A1")&amp;"A1")&amp;" + "&amp;(COUNTIF($K$383:$K$383,"A2")&amp;"A2")&amp;" + "&amp;(COUNTIF($K$383:$K$383,"A3")&amp;"A3")&amp;" + "&amp;(COUNTIF($K$383:$K$383,"A4")&amp;"A4")</f>
        <v>0A1 + 0A2 + 1A3 + 0A4</v>
      </c>
      <c r="M382" s="24"/>
      <c r="N382" s="24"/>
      <c r="O382" s="24">
        <f>'[1]TT.Y TẾ'!J12</f>
        <v>0</v>
      </c>
      <c r="P382" s="24">
        <f>'[1]TT.Y TẾ'!R12</f>
        <v>0</v>
      </c>
      <c r="Q382" s="25"/>
      <c r="R382" s="25"/>
      <c r="S382" s="95"/>
      <c r="T382" s="25"/>
    </row>
    <row r="383" spans="1:20" s="61" customFormat="1" ht="53.25" customHeight="1" x14ac:dyDescent="0.25">
      <c r="A383" s="27">
        <v>325</v>
      </c>
      <c r="B383" s="27" t="s">
        <v>33</v>
      </c>
      <c r="C383" s="28" t="s">
        <v>915</v>
      </c>
      <c r="D383" s="54" t="s">
        <v>916</v>
      </c>
      <c r="E383" s="74" t="s">
        <v>73</v>
      </c>
      <c r="F383" s="143"/>
      <c r="G383" s="85" t="s">
        <v>73</v>
      </c>
      <c r="H383" s="76"/>
      <c r="I383" s="33" t="s">
        <v>77</v>
      </c>
      <c r="J383" s="68" t="s">
        <v>78</v>
      </c>
      <c r="K383" s="245" t="str">
        <f>I383</f>
        <v>A3</v>
      </c>
      <c r="L383" s="69"/>
      <c r="M383" s="60"/>
      <c r="N383" s="60"/>
      <c r="O383" s="81">
        <f>IFERROR(VLOOKUP($D383,'[1]TT.Y TẾ'!$C$10:$S$13,8,0),0)</f>
        <v>2</v>
      </c>
      <c r="P383" s="81">
        <f>IFERROR(VLOOKUP($D383,'[1]TT.Y TẾ'!$C$10:$S$13,16,0),0)</f>
        <v>6</v>
      </c>
      <c r="Q383" s="52"/>
      <c r="R383" s="167"/>
      <c r="S383" s="78"/>
      <c r="T383" s="52" t="s">
        <v>912</v>
      </c>
    </row>
    <row r="384" spans="1:20" ht="63.75" customHeight="1" x14ac:dyDescent="0.25">
      <c r="A384" s="18" t="s">
        <v>917</v>
      </c>
      <c r="B384" s="18" t="s">
        <v>917</v>
      </c>
      <c r="C384" s="19" t="s">
        <v>918</v>
      </c>
      <c r="D384" s="18"/>
      <c r="E384" s="11">
        <f>COUNTA($G386:$G387)</f>
        <v>2</v>
      </c>
      <c r="F384" s="20"/>
      <c r="G384" s="13">
        <f>COUNTA($G386:$G387)</f>
        <v>2</v>
      </c>
      <c r="H384" s="21" t="str">
        <f>(COUNTIF($G$386:$G$387,"A1")&amp;"A1")&amp;" + "&amp;(COUNTIF($G$386:$G$387,"A2")&amp;"A2")&amp;" + "&amp;(COUNTIF($G$386:$G$387,"A3")&amp;"A3")&amp;" + "&amp;(COUNTIF($G$386:$G$387,"A4")&amp;"A4")</f>
        <v>0A1 + 1A2 + 1A3 + 0A4</v>
      </c>
      <c r="I384" s="14">
        <f>COUNTA($I$386:$I$387)</f>
        <v>2</v>
      </c>
      <c r="J384" s="22" t="str">
        <f>(COUNTIF($I$386:$I$387,"A1")&amp;"A1")&amp;" + "&amp;(COUNTIF($I$386:$I$387,"A2")&amp;"A2")&amp;" + "&amp;(COUNTIF($I$386:$I$387,"A3")&amp;"A3")&amp;" + "&amp;(COUNTIF($I$386:$I$387,"A4")&amp;"A4")</f>
        <v>0A1 + 1A2 + 1A3 + 0A4</v>
      </c>
      <c r="K384" s="15">
        <f>COUNTA($K$386:$K$387)</f>
        <v>2</v>
      </c>
      <c r="L384" s="23" t="str">
        <f>(COUNTIF($K$386:$K$387,"A1")&amp;"A1")&amp;" + "&amp;(COUNTIF($K$386:$K$387,"A2")&amp;"A2")&amp;" + "&amp;(COUNTIF($K$386:$K$387,"A3")&amp;"A3")&amp;" + "&amp;(COUNTIF($K$386:$K$387,"A4")&amp;"A4")</f>
        <v>0A1 + 1A2 + 1A3 + 0A4</v>
      </c>
      <c r="M384" s="24"/>
      <c r="N384" s="24"/>
      <c r="O384" s="25"/>
      <c r="P384" s="25"/>
      <c r="Q384" s="25"/>
      <c r="R384" s="25"/>
      <c r="S384" s="95"/>
      <c r="T384" s="25"/>
    </row>
    <row r="385" spans="1:20" s="42" customFormat="1" ht="35.25" customHeight="1" x14ac:dyDescent="0.25">
      <c r="A385" s="39" t="s">
        <v>41</v>
      </c>
      <c r="B385" s="39" t="s">
        <v>41</v>
      </c>
      <c r="C385" s="40" t="s">
        <v>42</v>
      </c>
      <c r="D385" s="39"/>
      <c r="E385" s="11">
        <f>COUNTA($G386:$G387)</f>
        <v>2</v>
      </c>
      <c r="F385" s="41"/>
      <c r="G385" s="13">
        <f>COUNTA($G386:$G387)</f>
        <v>2</v>
      </c>
      <c r="H385" s="21" t="str">
        <f>(COUNTIF($G$386:$G$387,"A1")&amp;"A1")&amp;" + "&amp;(COUNTIF($G$386:$G$387,"A2")&amp;"A2")&amp;" + "&amp;(COUNTIF($G$386:$G$387,"A3")&amp;"A3")&amp;" + "&amp;(COUNTIF($G$386:$G$387,"A4")&amp;"A4")</f>
        <v>0A1 + 1A2 + 1A3 + 0A4</v>
      </c>
      <c r="I385" s="14">
        <f>COUNTA($I$386:$I$387)</f>
        <v>2</v>
      </c>
      <c r="J385" s="22" t="str">
        <f>(COUNTIF($I$386:$I$387,"A1")&amp;"A1")&amp;" + "&amp;(COUNTIF($I$386:$I$387,"A2")&amp;"A2")&amp;" + "&amp;(COUNTIF($I$386:$I$387,"A3")&amp;"A3")&amp;" + "&amp;(COUNTIF($I$386:$I$387,"A4")&amp;"A4")</f>
        <v>0A1 + 1A2 + 1A3 + 0A4</v>
      </c>
      <c r="K385" s="15">
        <f>COUNTA($K$386:$K$387)</f>
        <v>2</v>
      </c>
      <c r="L385" s="23" t="str">
        <f>(COUNTIF($K$386:$K$387,"A1")&amp;"A1")&amp;" + "&amp;(COUNTIF($K$386:$K$387,"A2")&amp;"A2")&amp;" + "&amp;(COUNTIF($K$386:$K$387,"A3")&amp;"A3")&amp;" + "&amp;(COUNTIF($K$386:$K$387,"A4")&amp;"A4")</f>
        <v>0A1 + 1A2 + 1A3 + 0A4</v>
      </c>
      <c r="M385" s="24"/>
      <c r="N385" s="24"/>
      <c r="O385" s="25"/>
      <c r="P385" s="25"/>
      <c r="Q385" s="25"/>
      <c r="R385" s="25"/>
      <c r="S385" s="95"/>
      <c r="T385" s="25"/>
    </row>
    <row r="386" spans="1:20" s="42" customFormat="1" ht="27" customHeight="1" x14ac:dyDescent="0.25">
      <c r="A386" s="27">
        <v>326</v>
      </c>
      <c r="B386" s="27" t="s">
        <v>24</v>
      </c>
      <c r="C386" s="65" t="s">
        <v>919</v>
      </c>
      <c r="D386" s="273" t="s">
        <v>920</v>
      </c>
      <c r="E386" s="80" t="s">
        <v>50</v>
      </c>
      <c r="F386" s="30" t="s">
        <v>211</v>
      </c>
      <c r="G386" s="127" t="s">
        <v>50</v>
      </c>
      <c r="H386" s="32"/>
      <c r="I386" s="33" t="str">
        <f>G386</f>
        <v>A2</v>
      </c>
      <c r="J386" s="218"/>
      <c r="K386" s="274" t="str">
        <f>I386</f>
        <v>A2</v>
      </c>
      <c r="L386" s="36"/>
      <c r="M386" s="37"/>
      <c r="N386" s="37"/>
      <c r="O386" s="81">
        <f>IFERROR(VLOOKUP($D386,[1]TT.QHDN!$C$10:$R$11,8,0),0)</f>
        <v>4</v>
      </c>
      <c r="P386" s="81">
        <f>IFERROR(VLOOKUP($D386,[1]TT.QHDN!$C$10:$R$11,15,0),0)</f>
        <v>2</v>
      </c>
      <c r="Q386" s="81" t="s">
        <v>921</v>
      </c>
      <c r="R386" s="81"/>
      <c r="S386" s="137"/>
      <c r="T386" s="81" t="s">
        <v>922</v>
      </c>
    </row>
    <row r="387" spans="1:20" s="42" customFormat="1" ht="30.75" customHeight="1" x14ac:dyDescent="0.25">
      <c r="A387" s="27">
        <f>A386+1</f>
        <v>327</v>
      </c>
      <c r="B387" s="27" t="s">
        <v>30</v>
      </c>
      <c r="C387" s="65" t="s">
        <v>923</v>
      </c>
      <c r="D387" s="273" t="s">
        <v>924</v>
      </c>
      <c r="E387" s="45" t="s">
        <v>77</v>
      </c>
      <c r="F387" s="97" t="s">
        <v>145</v>
      </c>
      <c r="G387" s="127" t="s">
        <v>77</v>
      </c>
      <c r="H387" s="32"/>
      <c r="I387" s="33" t="str">
        <f>G387</f>
        <v>A3</v>
      </c>
      <c r="J387" s="34"/>
      <c r="K387" s="274" t="str">
        <f>I387</f>
        <v>A3</v>
      </c>
      <c r="L387" s="36"/>
      <c r="M387" s="37"/>
      <c r="N387" s="37"/>
      <c r="O387" s="81">
        <f>IFERROR(VLOOKUP($D387,[1]TT.QHDN!$C$10:$R$11,8,0),0)</f>
        <v>1</v>
      </c>
      <c r="P387" s="81">
        <f>IFERROR(VLOOKUP($D387,[1]TT.QHDN!$C$10:$R$11,15,0),0)</f>
        <v>2</v>
      </c>
      <c r="Q387" s="81"/>
      <c r="R387" s="81"/>
      <c r="S387" s="99"/>
      <c r="T387" s="81" t="s">
        <v>922</v>
      </c>
    </row>
    <row r="388" spans="1:20" ht="54.75" customHeight="1" x14ac:dyDescent="0.25">
      <c r="A388" s="18" t="s">
        <v>925</v>
      </c>
      <c r="B388" s="18" t="s">
        <v>925</v>
      </c>
      <c r="C388" s="19" t="s">
        <v>926</v>
      </c>
      <c r="D388" s="18"/>
      <c r="E388" s="11">
        <f>$G$389+$G$393</f>
        <v>5</v>
      </c>
      <c r="F388" s="20"/>
      <c r="G388" s="13">
        <f>$G$389+$G$393</f>
        <v>5</v>
      </c>
      <c r="H388" s="21" t="str">
        <f>(COUNTIF($G$390:$G$394,"A1")&amp;"A1")&amp;" + "&amp;(COUNTIF($G$390:$G$394,"A2")&amp;"A2")&amp;" + "&amp;(COUNTIF($G$390:$G$394,"A3")&amp;"A3")&amp;" + "&amp;(COUNTIF($G$390:$G$394,"A4")&amp;"A4")</f>
        <v>1A1 + 0A2 + 3A3 + 0A4</v>
      </c>
      <c r="I388" s="14">
        <f>$I$389+$I$393</f>
        <v>5</v>
      </c>
      <c r="J388" s="22" t="str">
        <f>(COUNTIF($I$390:$I$395,"A1")&amp;"A1")&amp;" + "&amp;(COUNTIF($I$390:$I$395,"A2")&amp;"A2")&amp;" + "&amp;(COUNTIF($I$390:$I$395,"A3")&amp;"A3")&amp;" + "&amp;(COUNTIF($I$390:$I$395,"A4")&amp;"A4")</f>
        <v>1A1 + 2A2 + 2A3 + 0A4</v>
      </c>
      <c r="K388" s="15">
        <f>$K$389+$K$393</f>
        <v>5</v>
      </c>
      <c r="L388" s="23" t="str">
        <f>(COUNTIF($K$390:$K$395,"A1")&amp;"A1")&amp;" + "&amp;(COUNTIF($K$390:$K$395,"A2")&amp;"A2")&amp;" + "&amp;(COUNTIF($K$390:$K$395,"A3")&amp;"A3")&amp;" + "&amp;(COUNTIF($K$390:$K$395,"A4")&amp;"A4")</f>
        <v>1A1 + 2A2 + 2A3 + 0A4</v>
      </c>
      <c r="M388" s="24"/>
      <c r="N388" s="24"/>
      <c r="O388" s="25"/>
      <c r="P388" s="25"/>
      <c r="Q388" s="25"/>
      <c r="R388" s="25"/>
      <c r="S388" s="95"/>
      <c r="T388" s="25"/>
    </row>
    <row r="389" spans="1:20" s="42" customFormat="1" ht="38.25" customHeight="1" x14ac:dyDescent="0.25">
      <c r="A389" s="39" t="s">
        <v>41</v>
      </c>
      <c r="B389" s="39" t="s">
        <v>41</v>
      </c>
      <c r="C389" s="40" t="s">
        <v>42</v>
      </c>
      <c r="D389" s="39"/>
      <c r="E389" s="11">
        <f>COUNTA($G390:$G392)</f>
        <v>3</v>
      </c>
      <c r="F389" s="41"/>
      <c r="G389" s="13">
        <f>COUNTA($G390:$G392)</f>
        <v>3</v>
      </c>
      <c r="H389" s="21" t="str">
        <f>(COUNTIF($G$390:$G$392,"A1")&amp;"A1")&amp;" + "&amp;(COUNTIF($G$390:$G$392,"A2")&amp;"A2")&amp;" + "&amp;(COUNTIF($G$390:$G$392,"A3")&amp;"A3")&amp;" + "&amp;(COUNTIF($G$390:$G$392,"A4")&amp;"A4")</f>
        <v>1A1 + 0A2 + 2A3 + 0A4</v>
      </c>
      <c r="I389" s="14">
        <f>COUNTA($I$390:$I$392)</f>
        <v>3</v>
      </c>
      <c r="J389" s="22" t="str">
        <f>(COUNTIF($I$390:$I$392,"A1")&amp;"A1")&amp;" + "&amp;(COUNTIF($I$390:$I$392,"A2")&amp;"A2")&amp;" + "&amp;(COUNTIF($I$390:$I$392,"A3")&amp;"A3")&amp;" + "&amp;(COUNTIF($I$390:$I$392,"A4")&amp;"A4")</f>
        <v>1A1 + 2A2 + 0A3 + 0A4</v>
      </c>
      <c r="K389" s="15">
        <f>COUNTA($K$390:$K$392)</f>
        <v>3</v>
      </c>
      <c r="L389" s="23" t="str">
        <f>(COUNTIF($K$390:$K$392,"A1")&amp;"A1")&amp;" + "&amp;(COUNTIF($K$390:$K$392,"A2")&amp;"A2")&amp;" + "&amp;(COUNTIF($K$390:$K$392,"A3")&amp;"A3")&amp;" + "&amp;(COUNTIF($K$390:$K$392,"A4")&amp;"A4")</f>
        <v>1A1 + 2A2 + 0A3 + 0A4</v>
      </c>
      <c r="M389" s="24"/>
      <c r="N389" s="24"/>
      <c r="O389" s="25"/>
      <c r="P389" s="25"/>
      <c r="Q389" s="25"/>
      <c r="R389" s="25"/>
      <c r="S389" s="26"/>
      <c r="T389" s="25"/>
    </row>
    <row r="390" spans="1:20" s="42" customFormat="1" ht="30.75" customHeight="1" x14ac:dyDescent="0.25">
      <c r="A390" s="27">
        <v>328</v>
      </c>
      <c r="B390" s="27" t="s">
        <v>24</v>
      </c>
      <c r="C390" s="28" t="s">
        <v>927</v>
      </c>
      <c r="D390" s="54" t="s">
        <v>928</v>
      </c>
      <c r="E390" s="74" t="s">
        <v>27</v>
      </c>
      <c r="F390" s="84" t="s">
        <v>45</v>
      </c>
      <c r="G390" s="47" t="s">
        <v>27</v>
      </c>
      <c r="H390" s="48"/>
      <c r="I390" s="33" t="str">
        <f t="shared" ref="I390:I395" si="48">G390</f>
        <v>A1</v>
      </c>
      <c r="J390" s="49"/>
      <c r="K390" s="275" t="str">
        <f>I390</f>
        <v>A1</v>
      </c>
      <c r="L390" s="50"/>
      <c r="M390" s="37"/>
      <c r="N390" s="37"/>
      <c r="O390" s="81">
        <f>IFERROR(VLOOKUP($D390,'[1]TT DHDL'!$C$10:$T$15,10,0),0)</f>
        <v>5</v>
      </c>
      <c r="P390" s="81">
        <f>IFERROR(VLOOKUP($D390,'[1]TT DHDL'!$C$10:$T$15,17,0),0)</f>
        <v>4</v>
      </c>
      <c r="Q390" s="52"/>
      <c r="R390" s="52"/>
      <c r="S390" s="53"/>
      <c r="T390" s="52" t="s">
        <v>929</v>
      </c>
    </row>
    <row r="391" spans="1:20" s="42" customFormat="1" ht="54.75" customHeight="1" x14ac:dyDescent="0.25">
      <c r="A391" s="27">
        <f>A390+1</f>
        <v>329</v>
      </c>
      <c r="B391" s="27" t="s">
        <v>30</v>
      </c>
      <c r="C391" s="28" t="s">
        <v>930</v>
      </c>
      <c r="D391" s="54" t="s">
        <v>931</v>
      </c>
      <c r="E391" s="74" t="s">
        <v>77</v>
      </c>
      <c r="F391" s="75" t="s">
        <v>108</v>
      </c>
      <c r="G391" s="47" t="s">
        <v>77</v>
      </c>
      <c r="H391" s="139"/>
      <c r="I391" s="33" t="s">
        <v>50</v>
      </c>
      <c r="J391" s="68" t="s">
        <v>74</v>
      </c>
      <c r="K391" s="275" t="str">
        <f>I391</f>
        <v>A2</v>
      </c>
      <c r="L391" s="69"/>
      <c r="M391" s="77"/>
      <c r="N391" s="77"/>
      <c r="O391" s="81">
        <f>IFERROR(VLOOKUP($D391,'[1]TT DHDL'!$C$10:$T$15,10,0),0)</f>
        <v>4</v>
      </c>
      <c r="P391" s="81">
        <f>IFERROR(VLOOKUP($D391,'[1]TT DHDL'!$C$10:$T$15,17,0),0)</f>
        <v>3</v>
      </c>
      <c r="Q391" s="52"/>
      <c r="R391" s="52"/>
      <c r="S391" s="78"/>
      <c r="T391" s="52" t="s">
        <v>929</v>
      </c>
    </row>
    <row r="392" spans="1:20" s="42" customFormat="1" ht="50.25" customHeight="1" x14ac:dyDescent="0.25">
      <c r="A392" s="27">
        <f>A391+1</f>
        <v>330</v>
      </c>
      <c r="B392" s="27" t="s">
        <v>33</v>
      </c>
      <c r="C392" s="28" t="s">
        <v>932</v>
      </c>
      <c r="D392" s="54" t="s">
        <v>933</v>
      </c>
      <c r="E392" s="74" t="s">
        <v>77</v>
      </c>
      <c r="F392" s="75" t="s">
        <v>108</v>
      </c>
      <c r="G392" s="47" t="s">
        <v>77</v>
      </c>
      <c r="H392" s="90"/>
      <c r="I392" s="33" t="s">
        <v>50</v>
      </c>
      <c r="J392" s="68" t="s">
        <v>74</v>
      </c>
      <c r="K392" s="275" t="str">
        <f>I392</f>
        <v>A2</v>
      </c>
      <c r="L392" s="69"/>
      <c r="M392" s="77"/>
      <c r="N392" s="77"/>
      <c r="O392" s="81">
        <f>IFERROR(VLOOKUP($D392,'[1]TT DHDL'!$C$10:$T$15,10,0),0)</f>
        <v>3</v>
      </c>
      <c r="P392" s="81">
        <f>IFERROR(VLOOKUP($D392,'[1]TT DHDL'!$C$10:$T$15,17,0),0)</f>
        <v>4</v>
      </c>
      <c r="Q392" s="52"/>
      <c r="R392" s="52"/>
      <c r="S392" s="78"/>
      <c r="T392" s="52" t="s">
        <v>929</v>
      </c>
    </row>
    <row r="393" spans="1:20" s="42" customFormat="1" ht="36.75" customHeight="1" x14ac:dyDescent="0.25">
      <c r="A393" s="39" t="s">
        <v>63</v>
      </c>
      <c r="B393" s="39" t="s">
        <v>63</v>
      </c>
      <c r="C393" s="40" t="s">
        <v>64</v>
      </c>
      <c r="D393" s="39"/>
      <c r="E393" s="11">
        <f>COUNTA($G394:$G395)</f>
        <v>2</v>
      </c>
      <c r="F393" s="41"/>
      <c r="G393" s="13">
        <f>COUNTA($G394:$G395)</f>
        <v>2</v>
      </c>
      <c r="H393" s="21" t="str">
        <f>(COUNTIF($G$394:$G$395,"A1")&amp;"A1")&amp;" + "&amp;(COUNTIF($G$394:$G$395,"A2")&amp;"A2")&amp;" + "&amp;(COUNTIF($G$394:$G$395,"A3")&amp;"A3")&amp;" + "&amp;(COUNTIF($G$394:$G$395,"A4")&amp;"A4")</f>
        <v>0A1 + 0A2 + 2A3 + 0A4</v>
      </c>
      <c r="I393" s="14">
        <f>COUNTA($I$394:$I$395)</f>
        <v>2</v>
      </c>
      <c r="J393" s="22" t="str">
        <f>(COUNTIF($I$394:$I$395,"A1")&amp;"A1")&amp;" + "&amp;(COUNTIF($I$394:$I$395,"A2")&amp;"A2")&amp;" + "&amp;(COUNTIF($I$394:$I$395,"A3")&amp;"A3")&amp;" + "&amp;(COUNTIF($I$394:$I$395,"A4")&amp;"A4")</f>
        <v>0A1 + 0A2 + 2A3 + 0A4</v>
      </c>
      <c r="K393" s="15">
        <f>COUNTA($K$394:$K$395)</f>
        <v>2</v>
      </c>
      <c r="L393" s="23" t="str">
        <f>(COUNTIF($K$394:$K$395,"A1")&amp;"A1")&amp;" + "&amp;(COUNTIF($K$394:$K$395,"A2")&amp;"A2")&amp;" + "&amp;(COUNTIF($K$394:$K$395,"A3")&amp;"A3")&amp;" + "&amp;(COUNTIF($K$394:$K$395,"A4")&amp;"A4")</f>
        <v>0A1 + 0A2 + 2A3 + 0A4</v>
      </c>
      <c r="M393" s="24"/>
      <c r="N393" s="24"/>
      <c r="O393" s="24"/>
      <c r="P393" s="24"/>
      <c r="Q393" s="25"/>
      <c r="R393" s="25"/>
      <c r="S393" s="95"/>
      <c r="T393" s="25"/>
    </row>
    <row r="394" spans="1:20" s="140" customFormat="1" ht="39.75" customHeight="1" x14ac:dyDescent="0.25">
      <c r="A394" s="27">
        <v>331</v>
      </c>
      <c r="B394" s="27" t="s">
        <v>36</v>
      </c>
      <c r="C394" s="28" t="s">
        <v>934</v>
      </c>
      <c r="D394" s="54" t="s">
        <v>935</v>
      </c>
      <c r="E394" s="45" t="s">
        <v>77</v>
      </c>
      <c r="F394" s="97" t="s">
        <v>145</v>
      </c>
      <c r="G394" s="85" t="s">
        <v>77</v>
      </c>
      <c r="H394" s="67"/>
      <c r="I394" s="33" t="str">
        <f t="shared" si="48"/>
        <v>A3</v>
      </c>
      <c r="J394" s="87"/>
      <c r="K394" s="245" t="str">
        <f>I394</f>
        <v>A3</v>
      </c>
      <c r="L394" s="88"/>
      <c r="M394" s="60"/>
      <c r="N394" s="60"/>
      <c r="O394" s="81">
        <f>IFERROR(VLOOKUP($D394,'[1]TT DHDL'!$C$10:$T$15,10,0),0)</f>
        <v>1</v>
      </c>
      <c r="P394" s="81">
        <f>IFERROR(VLOOKUP($D394,'[1]TT DHDL'!$C$10:$T$15,17,0),0)</f>
        <v>5</v>
      </c>
      <c r="Q394" s="167"/>
      <c r="R394" s="167"/>
      <c r="S394" s="99"/>
      <c r="T394" s="52" t="s">
        <v>929</v>
      </c>
    </row>
    <row r="395" spans="1:20" s="140" customFormat="1" ht="42" customHeight="1" x14ac:dyDescent="0.25">
      <c r="A395" s="27">
        <f>A394+1</f>
        <v>332</v>
      </c>
      <c r="B395" s="27" t="s">
        <v>56</v>
      </c>
      <c r="C395" s="28" t="s">
        <v>936</v>
      </c>
      <c r="D395" s="54" t="s">
        <v>937</v>
      </c>
      <c r="E395" s="74" t="s">
        <v>77</v>
      </c>
      <c r="F395" s="75" t="s">
        <v>108</v>
      </c>
      <c r="G395" s="85" t="s">
        <v>77</v>
      </c>
      <c r="H395" s="90"/>
      <c r="I395" s="33" t="str">
        <f t="shared" si="48"/>
        <v>A3</v>
      </c>
      <c r="J395" s="68"/>
      <c r="K395" s="245" t="str">
        <f>I395</f>
        <v>A3</v>
      </c>
      <c r="L395" s="100"/>
      <c r="M395" s="77"/>
      <c r="N395" s="77"/>
      <c r="O395" s="81">
        <f>IFERROR(VLOOKUP($D395,'[1]TT DHDL'!$C$10:$T$15,10,0),0)</f>
        <v>2</v>
      </c>
      <c r="P395" s="81">
        <f>IFERROR(VLOOKUP($D395,'[1]TT DHDL'!$C$10:$T$15,17,0),0)</f>
        <v>5</v>
      </c>
      <c r="Q395" s="52"/>
      <c r="R395" s="167"/>
      <c r="S395" s="78"/>
      <c r="T395" s="52" t="s">
        <v>929</v>
      </c>
    </row>
    <row r="396" spans="1:20" ht="47.25" customHeight="1" x14ac:dyDescent="0.25">
      <c r="A396" s="18" t="s">
        <v>938</v>
      </c>
      <c r="B396" s="18" t="s">
        <v>938</v>
      </c>
      <c r="C396" s="19" t="s">
        <v>939</v>
      </c>
      <c r="D396" s="18"/>
      <c r="E396" s="11">
        <f>COUNTA($G398:$G398)</f>
        <v>1</v>
      </c>
      <c r="F396" s="20"/>
      <c r="G396" s="13">
        <f>COUNTA($G398:$G398)</f>
        <v>1</v>
      </c>
      <c r="H396" s="21" t="str">
        <f>(COUNTIF($G$398:$G$398,"A1")&amp;"A1")&amp;" + "&amp;(COUNTIF($G$398:$G$398,"A2")&amp;"A2")&amp;" + "&amp;(COUNTIF($G$398:$G$398,"A3")&amp;"A3")&amp;" + "&amp;(COUNTIF($G$398:$G$398,"A4")&amp;"A4")</f>
        <v>0A1 + 0A2 + 0A3 + 1A4</v>
      </c>
      <c r="I396" s="14">
        <f>COUNTA($I$398:$I$398)</f>
        <v>1</v>
      </c>
      <c r="J396" s="22" t="str">
        <f>(COUNTIF($I$398:$I$398,"A1")&amp;"A1")&amp;" + "&amp;(COUNTIF($I$398:$I$398,"A2")&amp;"A2")&amp;" + "&amp;(COUNTIF($I$398:$I$398,"A3")&amp;"A3")&amp;" + "&amp;(COUNTIF($I$398:$I$398,"A4")&amp;"A4")</f>
        <v>0A1 + 0A2 + 0A3 + 1A4</v>
      </c>
      <c r="K396" s="15">
        <f>COUNTA($K398:$K398)</f>
        <v>1</v>
      </c>
      <c r="L396" s="23" t="str">
        <f>(COUNTIF($K$398:$K$398,"A1")&amp;"A1")&amp;" + "&amp;(COUNTIF($K$398:$K$398,"A2")&amp;"A2")&amp;" + "&amp;(COUNTIF($K$398:$K$398,"A3")&amp;"A3")&amp;" + "&amp;(COUNTIF($K$398:$K$398,"A4")&amp;"A4")</f>
        <v>0A1 + 0A2 + 0A3 + 1A4</v>
      </c>
      <c r="M396" s="24"/>
      <c r="N396" s="24"/>
      <c r="O396" s="25"/>
      <c r="P396" s="25"/>
      <c r="Q396" s="25"/>
      <c r="R396" s="25"/>
      <c r="S396" s="26"/>
      <c r="T396" s="25"/>
    </row>
    <row r="397" spans="1:20" s="42" customFormat="1" ht="37.5" customHeight="1" x14ac:dyDescent="0.25">
      <c r="A397" s="39" t="s">
        <v>63</v>
      </c>
      <c r="B397" s="39" t="s">
        <v>63</v>
      </c>
      <c r="C397" s="40" t="s">
        <v>64</v>
      </c>
      <c r="D397" s="39"/>
      <c r="E397" s="11">
        <f>COUNTA($G398:$G398)</f>
        <v>1</v>
      </c>
      <c r="F397" s="41"/>
      <c r="G397" s="13">
        <f>COUNTA($G398:$G398)</f>
        <v>1</v>
      </c>
      <c r="H397" s="21" t="str">
        <f>(COUNTIF($G$398:$G$398,"A1")&amp;"A1")&amp;" + "&amp;(COUNTIF($G$398:$G$398,"A2")&amp;"A2")&amp;" + "&amp;(COUNTIF($G$398:$G$398,"A3")&amp;"A3")&amp;" + "&amp;(COUNTIF($G$398:$G$398,"A4")&amp;"A4")</f>
        <v>0A1 + 0A2 + 0A3 + 1A4</v>
      </c>
      <c r="I397" s="14">
        <f>COUNTA($I$398:$I$398)</f>
        <v>1</v>
      </c>
      <c r="J397" s="22" t="str">
        <f>(COUNTIF($I$398:$I$398,"A1")&amp;"A1")&amp;" + "&amp;(COUNTIF($I$398:$I$398,"A2")&amp;"A2")&amp;" + "&amp;(COUNTIF($I$398:$I$398,"A3")&amp;"A3")&amp;" + "&amp;(COUNTIF($I$398:$I$398,"A4")&amp;"A4")</f>
        <v>0A1 + 0A2 + 0A3 + 1A4</v>
      </c>
      <c r="K397" s="15">
        <f>COUNTA($K398:$K398)</f>
        <v>1</v>
      </c>
      <c r="L397" s="23" t="str">
        <f>(COUNTIF($K$398:$K$398,"A1")&amp;"A1")&amp;" + "&amp;(COUNTIF($K$398:$K$398,"A2")&amp;"A2")&amp;" + "&amp;(COUNTIF($K$398:$K$398,"A3")&amp;"A3")&amp;" + "&amp;(COUNTIF($K$398:$K$398,"A4")&amp;"A4")</f>
        <v>0A1 + 0A2 + 0A3 + 1A4</v>
      </c>
      <c r="M397" s="24"/>
      <c r="N397" s="24"/>
      <c r="O397" s="25"/>
      <c r="P397" s="25"/>
      <c r="Q397" s="25"/>
      <c r="R397" s="25"/>
      <c r="S397" s="26"/>
      <c r="T397" s="25"/>
    </row>
    <row r="398" spans="1:20" s="42" customFormat="1" ht="31.5" customHeight="1" x14ac:dyDescent="0.25">
      <c r="A398" s="27">
        <v>333</v>
      </c>
      <c r="B398" s="27" t="s">
        <v>24</v>
      </c>
      <c r="C398" s="28" t="s">
        <v>940</v>
      </c>
      <c r="D398" s="54" t="s">
        <v>941</v>
      </c>
      <c r="E398" s="74" t="s">
        <v>73</v>
      </c>
      <c r="F398" s="143"/>
      <c r="G398" s="85" t="s">
        <v>73</v>
      </c>
      <c r="H398" s="67"/>
      <c r="I398" s="244" t="str">
        <f>G398</f>
        <v>A4</v>
      </c>
      <c r="J398" s="87"/>
      <c r="K398" s="245" t="str">
        <f>I398</f>
        <v>A4</v>
      </c>
      <c r="L398" s="88"/>
      <c r="M398" s="60"/>
      <c r="N398" s="60"/>
      <c r="O398" s="81">
        <f>IFERROR(VLOOKUP($D398,[1]KONE!$C$10:$Q$11,8,0),0)</f>
        <v>0</v>
      </c>
      <c r="P398" s="81">
        <f>IFERROR(VLOOKUP($D398,[1]KONE!$C$10:$Q$11,15,0),0)</f>
        <v>0</v>
      </c>
      <c r="Q398" s="52"/>
      <c r="R398" s="52"/>
      <c r="S398" s="53"/>
      <c r="T398" s="52" t="s">
        <v>942</v>
      </c>
    </row>
    <row r="399" spans="1:20" ht="8.25" customHeight="1" x14ac:dyDescent="0.25">
      <c r="A399" s="140"/>
      <c r="B399" s="140"/>
      <c r="C399" s="276"/>
      <c r="D399" s="140"/>
      <c r="E399" s="140"/>
      <c r="F399" s="140"/>
      <c r="G399" s="140"/>
      <c r="H399" s="277"/>
      <c r="I399" s="140"/>
      <c r="J399" s="140"/>
      <c r="K399" s="278"/>
      <c r="L399" s="140"/>
      <c r="M399" s="277"/>
      <c r="N399" s="277"/>
      <c r="O399" s="140"/>
      <c r="P399" s="140"/>
      <c r="Q399" s="140"/>
      <c r="R399" s="140"/>
      <c r="S399" s="279"/>
      <c r="T399" s="140"/>
    </row>
    <row r="400" spans="1:20" ht="9.75" customHeight="1" x14ac:dyDescent="0.25">
      <c r="E400" s="5"/>
      <c r="I400" s="2"/>
      <c r="J400" s="2"/>
      <c r="K400" s="280"/>
      <c r="L400" s="2"/>
      <c r="O400" s="2"/>
      <c r="P400" s="2"/>
      <c r="Q400" s="2"/>
      <c r="R400" s="2"/>
      <c r="S400" s="4"/>
      <c r="T400" s="2"/>
    </row>
    <row r="401" spans="1:19" ht="72" customHeight="1" x14ac:dyDescent="0.25">
      <c r="C401" s="343" t="s">
        <v>943</v>
      </c>
      <c r="D401" s="343"/>
      <c r="E401" s="343"/>
      <c r="G401" s="25" t="s">
        <v>944</v>
      </c>
      <c r="H401" s="25">
        <f>SUM(H402:H403)</f>
        <v>333</v>
      </c>
      <c r="I401" s="5"/>
      <c r="J401" s="5"/>
    </row>
    <row r="402" spans="1:19" s="1" customFormat="1" ht="20.100000000000001" customHeight="1" x14ac:dyDescent="0.25">
      <c r="A402" s="281"/>
      <c r="B402" s="281"/>
      <c r="C402" s="344"/>
      <c r="D402" s="344"/>
      <c r="E402" s="344"/>
      <c r="G402" s="25" t="s">
        <v>945</v>
      </c>
      <c r="H402" s="25">
        <f>G7+G44+G13+G25+G73+G91+G101+G106+G145+G180+G198+G226+G253+G281+G313+G325+G336+G356+G363+G373+G379+G385+G389</f>
        <v>277</v>
      </c>
      <c r="K402" s="282"/>
      <c r="R402" s="283"/>
      <c r="S402" s="284"/>
    </row>
    <row r="403" spans="1:19" s="1" customFormat="1" ht="20.100000000000001" customHeight="1" x14ac:dyDescent="0.25">
      <c r="A403" s="285"/>
      <c r="B403" s="285"/>
      <c r="C403" s="281"/>
      <c r="D403" s="283"/>
      <c r="E403" s="281"/>
      <c r="G403" s="25" t="s">
        <v>946</v>
      </c>
      <c r="H403" s="25">
        <f>G58+G20+G38+G84+G98+G103+G123+G278+G368+G376+G382+G393+G397</f>
        <v>56</v>
      </c>
      <c r="K403" s="282"/>
      <c r="R403" s="283"/>
      <c r="S403" s="284"/>
    </row>
    <row r="404" spans="1:19" s="1" customFormat="1" ht="20.100000000000001" customHeight="1" x14ac:dyDescent="0.25">
      <c r="A404" s="285"/>
      <c r="B404" s="285"/>
      <c r="C404" s="281"/>
      <c r="D404" s="283"/>
      <c r="E404" s="281"/>
      <c r="F404" s="286"/>
      <c r="G404" s="286"/>
      <c r="K404" s="282"/>
      <c r="R404" s="283"/>
      <c r="S404" s="284"/>
    </row>
    <row r="405" spans="1:19" s="1" customFormat="1" ht="20.100000000000001" customHeight="1" x14ac:dyDescent="0.25">
      <c r="A405" s="285"/>
      <c r="B405" s="285"/>
      <c r="C405" s="287"/>
      <c r="D405" s="288"/>
      <c r="G405" s="345" t="s">
        <v>947</v>
      </c>
      <c r="H405" s="345"/>
      <c r="I405" s="346" t="s">
        <v>948</v>
      </c>
      <c r="J405" s="346"/>
      <c r="K405" s="340" t="s">
        <v>949</v>
      </c>
      <c r="L405" s="340"/>
      <c r="M405" s="289"/>
      <c r="N405" s="290"/>
      <c r="R405" s="283"/>
      <c r="S405" s="284"/>
    </row>
    <row r="406" spans="1:19" s="1" customFormat="1" ht="32.25" customHeight="1" x14ac:dyDescent="0.25">
      <c r="A406" s="285"/>
      <c r="D406" s="288"/>
      <c r="G406" s="13" t="s">
        <v>950</v>
      </c>
      <c r="H406" s="13">
        <f>SUM(H407:H418)</f>
        <v>333</v>
      </c>
      <c r="I406" s="291" t="s">
        <v>950</v>
      </c>
      <c r="J406" s="291">
        <f>SUM(J407:J418)</f>
        <v>333</v>
      </c>
      <c r="K406" s="292" t="s">
        <v>950</v>
      </c>
      <c r="L406" s="293">
        <f>SUM(L407:L418)</f>
        <v>333</v>
      </c>
      <c r="N406" s="294"/>
      <c r="O406" s="282"/>
      <c r="R406" s="283"/>
      <c r="S406" s="284"/>
    </row>
    <row r="407" spans="1:19" s="1" customFormat="1" ht="20.100000000000001" customHeight="1" x14ac:dyDescent="0.25">
      <c r="A407" s="285"/>
      <c r="B407" s="285"/>
      <c r="D407" s="286"/>
      <c r="E407" s="290"/>
      <c r="G407" s="13" t="s">
        <v>27</v>
      </c>
      <c r="H407" s="13">
        <f xml:space="preserve"> COUNTIF($G$8:$G$398,"A1")</f>
        <v>27</v>
      </c>
      <c r="I407" s="291" t="s">
        <v>27</v>
      </c>
      <c r="J407" s="291">
        <f xml:space="preserve"> COUNTIF($I$8:$I$398,"A1")</f>
        <v>37</v>
      </c>
      <c r="K407" s="292" t="s">
        <v>27</v>
      </c>
      <c r="L407" s="293">
        <f xml:space="preserve"> COUNTIF($K$8:$K$398,"A1")</f>
        <v>39</v>
      </c>
      <c r="N407" s="294"/>
      <c r="O407" s="282"/>
      <c r="R407" s="283"/>
      <c r="S407" s="284"/>
    </row>
    <row r="408" spans="1:19" s="1" customFormat="1" ht="20.100000000000001" customHeight="1" x14ac:dyDescent="0.25">
      <c r="A408" s="285"/>
      <c r="B408" s="285"/>
      <c r="C408" s="285"/>
      <c r="D408" s="285"/>
      <c r="E408" s="290"/>
      <c r="G408" s="13" t="s">
        <v>50</v>
      </c>
      <c r="H408" s="13">
        <f xml:space="preserve"> COUNTIF($G$8:$G$398,"A2")</f>
        <v>43</v>
      </c>
      <c r="I408" s="291" t="s">
        <v>50</v>
      </c>
      <c r="J408" s="291">
        <f xml:space="preserve"> COUNTIF($I$8:$I$398,"A2")</f>
        <v>45</v>
      </c>
      <c r="K408" s="292" t="s">
        <v>50</v>
      </c>
      <c r="L408" s="293">
        <f xml:space="preserve"> COUNTIF($K$8:$K$398,"A2")</f>
        <v>44</v>
      </c>
      <c r="N408" s="294"/>
      <c r="O408" s="282"/>
      <c r="R408" s="283"/>
      <c r="S408" s="284"/>
    </row>
    <row r="409" spans="1:19" s="1" customFormat="1" ht="20.100000000000001" customHeight="1" x14ac:dyDescent="0.25">
      <c r="A409" s="285"/>
      <c r="B409" s="285"/>
      <c r="C409" s="285"/>
      <c r="D409" s="285"/>
      <c r="E409" s="290"/>
      <c r="G409" s="13" t="s">
        <v>77</v>
      </c>
      <c r="H409" s="13">
        <f xml:space="preserve"> COUNTIF($G$8:$G$398,"A3")</f>
        <v>89</v>
      </c>
      <c r="I409" s="291" t="s">
        <v>77</v>
      </c>
      <c r="J409" s="291">
        <f xml:space="preserve"> COUNTIF($I$8:$I$398,"A3")</f>
        <v>91</v>
      </c>
      <c r="K409" s="292" t="s">
        <v>77</v>
      </c>
      <c r="L409" s="293">
        <f xml:space="preserve"> COUNTIF($K$8:$K$398,"A3")</f>
        <v>90</v>
      </c>
      <c r="N409" s="294"/>
      <c r="O409" s="282"/>
      <c r="R409" s="283"/>
      <c r="S409" s="284"/>
    </row>
    <row r="410" spans="1:19" s="1" customFormat="1" ht="20.100000000000001" customHeight="1" x14ac:dyDescent="0.25">
      <c r="A410" s="285"/>
      <c r="B410" s="285"/>
      <c r="C410" s="285"/>
      <c r="D410" s="285"/>
      <c r="E410" s="290"/>
      <c r="G410" s="13" t="s">
        <v>73</v>
      </c>
      <c r="H410" s="13">
        <f xml:space="preserve"> COUNTIF($G$8:$G$398,"A4")</f>
        <v>168</v>
      </c>
      <c r="I410" s="291" t="s">
        <v>73</v>
      </c>
      <c r="J410" s="291">
        <f xml:space="preserve"> COUNTIF($I$8:$I$398,"A4")</f>
        <v>154</v>
      </c>
      <c r="K410" s="292" t="s">
        <v>73</v>
      </c>
      <c r="L410" s="293">
        <f xml:space="preserve"> COUNTIF($K$8:$K$398,"A4")</f>
        <v>153</v>
      </c>
      <c r="N410" s="294"/>
      <c r="O410" s="282"/>
      <c r="R410" s="283"/>
      <c r="S410" s="284"/>
    </row>
    <row r="411" spans="1:19" s="1" customFormat="1" ht="20.100000000000001" customHeight="1" x14ac:dyDescent="0.25">
      <c r="A411" s="285"/>
      <c r="B411" s="285"/>
      <c r="C411" s="285"/>
      <c r="D411" s="285"/>
      <c r="E411" s="290"/>
      <c r="G411" s="13" t="s">
        <v>617</v>
      </c>
      <c r="H411" s="13">
        <f xml:space="preserve"> COUNTIF($G$8:$G$398,"B1")</f>
        <v>0</v>
      </c>
      <c r="I411" s="291" t="s">
        <v>617</v>
      </c>
      <c r="J411" s="291">
        <f xml:space="preserve"> COUNTIF($I$8:$I$398,"B1")</f>
        <v>1</v>
      </c>
      <c r="K411" s="292" t="s">
        <v>617</v>
      </c>
      <c r="L411" s="293">
        <f xml:space="preserve"> COUNTIF($K$8:$K$398,"B1")</f>
        <v>2</v>
      </c>
      <c r="N411" s="294"/>
      <c r="O411" s="282"/>
      <c r="R411" s="283"/>
      <c r="S411" s="284"/>
    </row>
    <row r="412" spans="1:19" s="1" customFormat="1" ht="20.100000000000001" customHeight="1" x14ac:dyDescent="0.25">
      <c r="A412" s="285"/>
      <c r="B412" s="285"/>
      <c r="C412" s="285"/>
      <c r="D412" s="285"/>
      <c r="E412" s="290"/>
      <c r="G412" s="13" t="s">
        <v>836</v>
      </c>
      <c r="H412" s="13">
        <f xml:space="preserve"> COUNTIF($G$8:$G$398,"B2")</f>
        <v>1</v>
      </c>
      <c r="I412" s="291" t="s">
        <v>836</v>
      </c>
      <c r="J412" s="291">
        <f xml:space="preserve"> COUNTIF($I$8:$I$398,"B2")</f>
        <v>0</v>
      </c>
      <c r="K412" s="292" t="s">
        <v>836</v>
      </c>
      <c r="L412" s="293">
        <f xml:space="preserve"> COUNTIF($K$8:$K$398,"B2")</f>
        <v>0</v>
      </c>
      <c r="N412" s="294"/>
      <c r="O412" s="282"/>
      <c r="R412" s="283"/>
      <c r="S412" s="284"/>
    </row>
    <row r="413" spans="1:19" s="1" customFormat="1" ht="20.100000000000001" customHeight="1" x14ac:dyDescent="0.25">
      <c r="A413" s="285"/>
      <c r="B413" s="285"/>
      <c r="C413" s="285"/>
      <c r="D413" s="285"/>
      <c r="E413" s="290"/>
      <c r="G413" s="13" t="s">
        <v>804</v>
      </c>
      <c r="H413" s="13">
        <f xml:space="preserve"> COUNTIF($G$8:$G$398,"C1")</f>
        <v>0</v>
      </c>
      <c r="I413" s="291" t="s">
        <v>804</v>
      </c>
      <c r="J413" s="291">
        <f xml:space="preserve"> COUNTIF($I$8:$I$398,"C1")</f>
        <v>1</v>
      </c>
      <c r="K413" s="292" t="s">
        <v>804</v>
      </c>
      <c r="L413" s="293">
        <f xml:space="preserve"> COUNTIF($K$8:$K$398,"C1")</f>
        <v>1</v>
      </c>
      <c r="N413" s="294"/>
      <c r="O413" s="282"/>
      <c r="R413" s="283"/>
      <c r="S413" s="284"/>
    </row>
    <row r="414" spans="1:19" s="5" customFormat="1" ht="20.100000000000001" hidden="1" customHeight="1" x14ac:dyDescent="0.25">
      <c r="A414" s="2"/>
      <c r="B414" s="2"/>
      <c r="C414" s="2"/>
      <c r="E414" s="290"/>
      <c r="G414" s="13" t="s">
        <v>951</v>
      </c>
      <c r="H414" s="13">
        <f xml:space="preserve"> COUNTIF($G$8:$G$398,"C2")</f>
        <v>0</v>
      </c>
      <c r="I414" s="291" t="s">
        <v>951</v>
      </c>
      <c r="J414" s="291">
        <f xml:space="preserve"> COUNTIF($I$8:$I$398,"C2")</f>
        <v>0</v>
      </c>
      <c r="K414" s="292" t="s">
        <v>951</v>
      </c>
      <c r="L414" s="293">
        <f xml:space="preserve"> COUNTIF($K$8:$K$398,"C2")</f>
        <v>0</v>
      </c>
      <c r="M414" s="3"/>
      <c r="N414" s="295"/>
      <c r="O414" s="7"/>
      <c r="S414" s="8"/>
    </row>
    <row r="415" spans="1:19" s="5" customFormat="1" ht="20.100000000000001" customHeight="1" x14ac:dyDescent="0.25">
      <c r="A415" s="2"/>
      <c r="B415" s="2"/>
      <c r="C415" s="2"/>
      <c r="E415" s="290"/>
      <c r="G415" s="13" t="s">
        <v>595</v>
      </c>
      <c r="H415" s="13">
        <f xml:space="preserve"> COUNTIF($G$8:$G$398,"D")</f>
        <v>2</v>
      </c>
      <c r="I415" s="291" t="s">
        <v>595</v>
      </c>
      <c r="J415" s="291">
        <f xml:space="preserve"> COUNTIF($I$8:$I$398,"D")</f>
        <v>1</v>
      </c>
      <c r="K415" s="292" t="s">
        <v>595</v>
      </c>
      <c r="L415" s="293">
        <f xml:space="preserve"> COUNTIF($K$8:$K$398,"D")</f>
        <v>1</v>
      </c>
      <c r="M415" s="3"/>
      <c r="N415" s="295"/>
      <c r="O415" s="7"/>
      <c r="S415" s="8"/>
    </row>
    <row r="416" spans="1:19" s="5" customFormat="1" ht="20.100000000000001" hidden="1" customHeight="1" x14ac:dyDescent="0.25">
      <c r="A416" s="2"/>
      <c r="B416" s="2"/>
      <c r="C416" s="2"/>
      <c r="E416" s="290"/>
      <c r="G416" s="13" t="s">
        <v>952</v>
      </c>
      <c r="H416" s="13">
        <f xml:space="preserve"> COUNTIF($G$8:$G$398,"E")</f>
        <v>0</v>
      </c>
      <c r="I416" s="291" t="s">
        <v>952</v>
      </c>
      <c r="J416" s="291">
        <f xml:space="preserve"> COUNTIF($I$8:$I$398,"E")</f>
        <v>0</v>
      </c>
      <c r="K416" s="292" t="s">
        <v>952</v>
      </c>
      <c r="L416" s="293">
        <f xml:space="preserve"> COUNTIF($K$8:$K$398,"E")</f>
        <v>0</v>
      </c>
      <c r="M416" s="3"/>
      <c r="N416" s="295"/>
      <c r="O416" s="7"/>
      <c r="S416" s="8"/>
    </row>
    <row r="417" spans="1:19" s="5" customFormat="1" ht="20.100000000000001" customHeight="1" x14ac:dyDescent="0.25">
      <c r="A417" s="2"/>
      <c r="B417" s="2"/>
      <c r="C417" s="2"/>
      <c r="E417" s="290"/>
      <c r="G417" s="13" t="s">
        <v>286</v>
      </c>
      <c r="H417" s="13">
        <f xml:space="preserve"> COUNTIF($G$8:$G$398,"A DN")</f>
        <v>3</v>
      </c>
      <c r="I417" s="291" t="s">
        <v>286</v>
      </c>
      <c r="J417" s="291">
        <f xml:space="preserve"> COUNTIF($I$8:$I$398,"A DN")</f>
        <v>3</v>
      </c>
      <c r="K417" s="292" t="s">
        <v>286</v>
      </c>
      <c r="L417" s="293">
        <f xml:space="preserve"> COUNTIF($K$8:$K$398,"A DN")</f>
        <v>3</v>
      </c>
      <c r="M417" s="3"/>
      <c r="N417" s="295"/>
      <c r="O417" s="7"/>
      <c r="S417" s="8"/>
    </row>
    <row r="418" spans="1:19" s="5" customFormat="1" hidden="1" x14ac:dyDescent="0.25">
      <c r="A418" s="2"/>
      <c r="B418" s="2"/>
      <c r="C418" s="2"/>
      <c r="G418" s="25" t="s">
        <v>953</v>
      </c>
      <c r="H418" s="25">
        <f xml:space="preserve"> COUNTIF($G$8:$G$398,"KXL")</f>
        <v>0</v>
      </c>
      <c r="I418" s="291" t="s">
        <v>953</v>
      </c>
      <c r="J418" s="296">
        <f xml:space="preserve"> COUNTIF($I$8:$I$398,"KXL")</f>
        <v>0</v>
      </c>
      <c r="K418" s="297" t="s">
        <v>953</v>
      </c>
      <c r="L418" s="298">
        <f xml:space="preserve"> COUNTIF($K$8:$K$398,"KXL")</f>
        <v>0</v>
      </c>
      <c r="M418" s="289"/>
      <c r="N418" s="299"/>
      <c r="O418" s="2"/>
      <c r="S418" s="8"/>
    </row>
    <row r="419" spans="1:19" s="5" customFormat="1" ht="15" customHeight="1" x14ac:dyDescent="0.25">
      <c r="A419" s="2"/>
      <c r="B419" s="2"/>
      <c r="C419" s="2"/>
      <c r="H419" s="3"/>
      <c r="K419" s="7"/>
      <c r="L419" s="300"/>
      <c r="M419" s="289"/>
      <c r="N419" s="2"/>
      <c r="O419" s="2"/>
      <c r="S419" s="8"/>
    </row>
    <row r="420" spans="1:19" s="307" customFormat="1" ht="25.15" hidden="1" customHeight="1" x14ac:dyDescent="0.25">
      <c r="A420" s="301"/>
      <c r="B420" s="341" t="s">
        <v>954</v>
      </c>
      <c r="C420" s="341"/>
      <c r="D420" s="341"/>
      <c r="E420" s="301"/>
      <c r="F420" s="301"/>
      <c r="G420" s="302"/>
      <c r="H420" s="303"/>
      <c r="I420" s="304"/>
      <c r="J420" s="304"/>
      <c r="K420" s="305"/>
      <c r="L420" s="304"/>
      <c r="M420" s="304"/>
      <c r="N420" s="304"/>
      <c r="O420" s="304"/>
      <c r="P420" s="304"/>
      <c r="Q420" s="306"/>
      <c r="S420" s="308"/>
    </row>
    <row r="421" spans="1:19" s="307" customFormat="1" ht="22.9" hidden="1" customHeight="1" x14ac:dyDescent="0.25">
      <c r="A421" s="309" t="s">
        <v>955</v>
      </c>
      <c r="B421" s="347" t="s">
        <v>956</v>
      </c>
      <c r="C421" s="347"/>
      <c r="D421" s="348" t="s">
        <v>957</v>
      </c>
      <c r="E421" s="348"/>
      <c r="F421" s="348"/>
      <c r="G421" s="348"/>
      <c r="H421" s="349" t="s">
        <v>958</v>
      </c>
      <c r="I421" s="350"/>
      <c r="J421" s="350"/>
      <c r="K421" s="350"/>
      <c r="L421" s="350"/>
      <c r="M421" s="351"/>
      <c r="N421" s="309" t="s">
        <v>959</v>
      </c>
      <c r="O421" s="349" t="s">
        <v>960</v>
      </c>
      <c r="P421" s="350"/>
      <c r="Q421" s="351"/>
      <c r="R421" s="310"/>
      <c r="S421" s="311"/>
    </row>
    <row r="422" spans="1:19" s="317" customFormat="1" ht="79.5" hidden="1" customHeight="1" x14ac:dyDescent="0.25">
      <c r="A422" s="312" t="s">
        <v>24</v>
      </c>
      <c r="B422" s="313" t="s">
        <v>961</v>
      </c>
      <c r="C422" s="313" t="s">
        <v>962</v>
      </c>
      <c r="D422" s="352" t="s">
        <v>963</v>
      </c>
      <c r="E422" s="352"/>
      <c r="F422" s="352"/>
      <c r="G422" s="352"/>
      <c r="H422" s="353" t="s">
        <v>964</v>
      </c>
      <c r="I422" s="354"/>
      <c r="J422" s="354"/>
      <c r="K422" s="354"/>
      <c r="L422" s="354"/>
      <c r="M422" s="355"/>
      <c r="N422" s="314" t="s">
        <v>965</v>
      </c>
      <c r="O422" s="356" t="s">
        <v>966</v>
      </c>
      <c r="P422" s="357"/>
      <c r="Q422" s="358"/>
      <c r="R422" s="315"/>
      <c r="S422" s="316"/>
    </row>
    <row r="423" spans="1:19" s="317" customFormat="1" ht="109.5" hidden="1" customHeight="1" x14ac:dyDescent="0.25">
      <c r="A423" s="312" t="s">
        <v>30</v>
      </c>
      <c r="B423" s="313" t="s">
        <v>967</v>
      </c>
      <c r="C423" s="313" t="s">
        <v>968</v>
      </c>
      <c r="D423" s="352" t="s">
        <v>963</v>
      </c>
      <c r="E423" s="352"/>
      <c r="F423" s="352"/>
      <c r="G423" s="352"/>
      <c r="H423" s="353" t="s">
        <v>969</v>
      </c>
      <c r="I423" s="354"/>
      <c r="J423" s="354"/>
      <c r="K423" s="354"/>
      <c r="L423" s="354"/>
      <c r="M423" s="355"/>
      <c r="N423" s="77" t="s">
        <v>970</v>
      </c>
      <c r="O423" s="356" t="s">
        <v>971</v>
      </c>
      <c r="P423" s="357"/>
      <c r="Q423" s="358"/>
      <c r="R423" s="315"/>
      <c r="S423" s="316"/>
    </row>
    <row r="424" spans="1:19" s="317" customFormat="1" ht="74.25" hidden="1" customHeight="1" x14ac:dyDescent="0.25">
      <c r="A424" s="312" t="s">
        <v>33</v>
      </c>
      <c r="B424" s="318"/>
      <c r="C424" s="313" t="s">
        <v>233</v>
      </c>
      <c r="D424" s="352" t="s">
        <v>963</v>
      </c>
      <c r="E424" s="352"/>
      <c r="F424" s="352"/>
      <c r="G424" s="352"/>
      <c r="H424" s="353" t="s">
        <v>972</v>
      </c>
      <c r="I424" s="354"/>
      <c r="J424" s="354"/>
      <c r="K424" s="354"/>
      <c r="L424" s="354"/>
      <c r="M424" s="355"/>
      <c r="N424" s="77" t="s">
        <v>973</v>
      </c>
      <c r="O424" s="356" t="s">
        <v>974</v>
      </c>
      <c r="P424" s="357"/>
      <c r="Q424" s="358"/>
      <c r="R424" s="315"/>
      <c r="S424" s="316"/>
    </row>
    <row r="425" spans="1:19" s="317" customFormat="1" ht="79.5" hidden="1" customHeight="1" x14ac:dyDescent="0.25">
      <c r="A425" s="312" t="s">
        <v>36</v>
      </c>
      <c r="B425" s="318"/>
      <c r="C425" s="313" t="s">
        <v>975</v>
      </c>
      <c r="D425" s="352" t="s">
        <v>976</v>
      </c>
      <c r="E425" s="352"/>
      <c r="F425" s="352"/>
      <c r="G425" s="352"/>
      <c r="H425" s="353" t="s">
        <v>977</v>
      </c>
      <c r="I425" s="354"/>
      <c r="J425" s="354"/>
      <c r="K425" s="354"/>
      <c r="L425" s="354"/>
      <c r="M425" s="355"/>
      <c r="N425" s="314"/>
      <c r="O425" s="359"/>
      <c r="P425" s="360"/>
      <c r="Q425" s="361"/>
      <c r="R425" s="315"/>
      <c r="S425" s="316"/>
    </row>
    <row r="426" spans="1:19" s="317" customFormat="1" ht="46.5" hidden="1" customHeight="1" x14ac:dyDescent="0.25">
      <c r="A426" s="312" t="s">
        <v>56</v>
      </c>
      <c r="B426" s="362" t="s">
        <v>978</v>
      </c>
      <c r="C426" s="362"/>
      <c r="D426" s="352" t="s">
        <v>979</v>
      </c>
      <c r="E426" s="352"/>
      <c r="F426" s="352"/>
      <c r="G426" s="352"/>
      <c r="H426" s="353" t="s">
        <v>980</v>
      </c>
      <c r="I426" s="354"/>
      <c r="J426" s="354"/>
      <c r="K426" s="354"/>
      <c r="L426" s="354"/>
      <c r="M426" s="355"/>
      <c r="N426" s="314"/>
      <c r="O426" s="359"/>
      <c r="P426" s="360"/>
      <c r="Q426" s="361"/>
      <c r="R426" s="315"/>
      <c r="S426" s="316"/>
    </row>
    <row r="427" spans="1:19" s="317" customFormat="1" ht="39.75" hidden="1" customHeight="1" x14ac:dyDescent="0.25">
      <c r="A427" s="312" t="s">
        <v>59</v>
      </c>
      <c r="B427" s="318"/>
      <c r="C427" s="318" t="s">
        <v>981</v>
      </c>
      <c r="D427" s="352" t="s">
        <v>982</v>
      </c>
      <c r="E427" s="352"/>
      <c r="F427" s="352"/>
      <c r="G427" s="352"/>
      <c r="H427" s="353" t="s">
        <v>983</v>
      </c>
      <c r="I427" s="354"/>
      <c r="J427" s="354"/>
      <c r="K427" s="354"/>
      <c r="L427" s="354"/>
      <c r="M427" s="355"/>
      <c r="N427" s="314"/>
      <c r="O427" s="359"/>
      <c r="P427" s="360"/>
      <c r="Q427" s="361"/>
      <c r="R427" s="315"/>
      <c r="S427" s="316"/>
    </row>
    <row r="428" spans="1:19" s="317" customFormat="1" ht="61.5" hidden="1" customHeight="1" x14ac:dyDescent="0.25">
      <c r="A428" s="312" t="s">
        <v>66</v>
      </c>
      <c r="B428" s="362" t="s">
        <v>984</v>
      </c>
      <c r="C428" s="362"/>
      <c r="D428" s="352" t="s">
        <v>985</v>
      </c>
      <c r="E428" s="352"/>
      <c r="F428" s="352"/>
      <c r="G428" s="352"/>
      <c r="H428" s="353" t="s">
        <v>986</v>
      </c>
      <c r="I428" s="354"/>
      <c r="J428" s="354"/>
      <c r="K428" s="354"/>
      <c r="L428" s="354"/>
      <c r="M428" s="355"/>
      <c r="N428" s="77" t="s">
        <v>987</v>
      </c>
      <c r="O428" s="359" t="s">
        <v>988</v>
      </c>
      <c r="P428" s="360"/>
      <c r="Q428" s="361"/>
      <c r="R428" s="315"/>
      <c r="S428" s="316"/>
    </row>
    <row r="429" spans="1:19" s="317" customFormat="1" ht="110.25" hidden="1" customHeight="1" x14ac:dyDescent="0.25">
      <c r="A429" s="312" t="s">
        <v>70</v>
      </c>
      <c r="B429" s="362" t="s">
        <v>989</v>
      </c>
      <c r="C429" s="362"/>
      <c r="D429" s="352" t="s">
        <v>990</v>
      </c>
      <c r="E429" s="352"/>
      <c r="F429" s="352"/>
      <c r="G429" s="352"/>
      <c r="H429" s="353" t="s">
        <v>991</v>
      </c>
      <c r="I429" s="354"/>
      <c r="J429" s="354"/>
      <c r="K429" s="354"/>
      <c r="L429" s="354"/>
      <c r="M429" s="355"/>
      <c r="N429" s="77" t="s">
        <v>992</v>
      </c>
      <c r="O429" s="359" t="s">
        <v>993</v>
      </c>
      <c r="P429" s="360"/>
      <c r="Q429" s="361"/>
      <c r="R429" s="315"/>
      <c r="S429" s="316"/>
    </row>
    <row r="430" spans="1:19" s="317" customFormat="1" ht="43.5" hidden="1" customHeight="1" x14ac:dyDescent="0.25">
      <c r="A430" s="312" t="s">
        <v>70</v>
      </c>
      <c r="B430" s="362" t="s">
        <v>994</v>
      </c>
      <c r="C430" s="362"/>
      <c r="D430" s="352" t="s">
        <v>995</v>
      </c>
      <c r="E430" s="352"/>
      <c r="F430" s="352"/>
      <c r="G430" s="352"/>
      <c r="H430" s="353" t="s">
        <v>996</v>
      </c>
      <c r="I430" s="354"/>
      <c r="J430" s="354"/>
      <c r="K430" s="354"/>
      <c r="L430" s="354"/>
      <c r="M430" s="355"/>
      <c r="N430" s="314"/>
      <c r="O430" s="359"/>
      <c r="P430" s="360"/>
      <c r="Q430" s="361"/>
      <c r="R430" s="315"/>
      <c r="S430" s="316"/>
    </row>
    <row r="431" spans="1:19" s="5" customFormat="1" hidden="1" x14ac:dyDescent="0.25">
      <c r="A431" s="2"/>
      <c r="B431" s="2"/>
      <c r="C431" s="2"/>
      <c r="H431" s="3"/>
      <c r="K431" s="7"/>
      <c r="M431" s="290"/>
      <c r="N431" s="2"/>
      <c r="O431" s="2"/>
      <c r="S431" s="319"/>
    </row>
    <row r="432" spans="1:19" s="5" customFormat="1" hidden="1" x14ac:dyDescent="0.25">
      <c r="A432" s="2"/>
      <c r="B432" s="2"/>
      <c r="C432" s="2"/>
      <c r="H432" s="3"/>
      <c r="K432" s="7"/>
      <c r="M432" s="290"/>
      <c r="N432" s="2"/>
      <c r="O432" s="2"/>
      <c r="S432" s="319"/>
    </row>
    <row r="433" spans="1:20" s="5" customFormat="1" hidden="1" x14ac:dyDescent="0.25">
      <c r="A433" s="2"/>
      <c r="B433" s="2"/>
      <c r="C433" s="2"/>
      <c r="H433" s="3"/>
      <c r="K433" s="7"/>
      <c r="M433" s="290"/>
      <c r="N433" s="2"/>
      <c r="O433" s="2"/>
      <c r="S433" s="8"/>
    </row>
    <row r="434" spans="1:20" s="5" customFormat="1" hidden="1" x14ac:dyDescent="0.25">
      <c r="A434" s="2"/>
      <c r="B434" s="2"/>
      <c r="C434" s="2"/>
      <c r="H434" s="3"/>
      <c r="K434" s="7"/>
      <c r="M434" s="290"/>
      <c r="N434" s="2"/>
      <c r="O434" s="2"/>
      <c r="S434" s="8"/>
    </row>
    <row r="435" spans="1:20" s="5" customFormat="1" hidden="1" x14ac:dyDescent="0.25">
      <c r="A435" s="2"/>
      <c r="B435" s="2"/>
      <c r="C435" s="2"/>
      <c r="H435" s="3"/>
      <c r="K435" s="7"/>
      <c r="M435" s="290"/>
      <c r="N435" s="2"/>
      <c r="O435" s="2"/>
      <c r="S435" s="8"/>
    </row>
    <row r="436" spans="1:20" s="5" customFormat="1" hidden="1" x14ac:dyDescent="0.25">
      <c r="A436" s="2"/>
      <c r="B436" s="2"/>
      <c r="C436" s="2"/>
      <c r="H436" s="3"/>
      <c r="K436" s="7"/>
      <c r="M436" s="290"/>
      <c r="N436" s="2"/>
      <c r="O436" s="2"/>
      <c r="S436" s="8"/>
    </row>
    <row r="437" spans="1:20" s="5" customFormat="1" hidden="1" x14ac:dyDescent="0.25">
      <c r="A437" s="2"/>
      <c r="B437" s="2"/>
      <c r="C437" s="2"/>
      <c r="H437" s="3"/>
      <c r="K437" s="7"/>
      <c r="M437" s="290"/>
      <c r="N437" s="2"/>
      <c r="O437" s="2"/>
      <c r="S437" s="8"/>
    </row>
    <row r="438" spans="1:20" s="5" customFormat="1" hidden="1" x14ac:dyDescent="0.25">
      <c r="A438" s="2"/>
      <c r="B438" s="2"/>
      <c r="C438" s="2"/>
      <c r="H438" s="3"/>
      <c r="K438" s="7"/>
      <c r="M438" s="290"/>
      <c r="N438" s="2"/>
      <c r="O438" s="2"/>
      <c r="S438" s="8"/>
    </row>
    <row r="439" spans="1:20" s="5" customFormat="1" hidden="1" x14ac:dyDescent="0.25">
      <c r="A439" s="2"/>
      <c r="B439" s="2"/>
      <c r="C439" s="2"/>
      <c r="H439" s="3"/>
      <c r="K439" s="7"/>
      <c r="M439" s="3"/>
      <c r="N439" s="3"/>
      <c r="S439" s="8"/>
    </row>
    <row r="440" spans="1:20" s="5" customFormat="1" hidden="1" x14ac:dyDescent="0.25">
      <c r="A440" s="2"/>
      <c r="B440" s="2"/>
      <c r="C440" s="2"/>
      <c r="H440" s="3"/>
      <c r="K440" s="7"/>
      <c r="M440" s="3"/>
      <c r="N440" s="3"/>
      <c r="S440" s="8"/>
    </row>
    <row r="441" spans="1:20" s="5" customFormat="1" hidden="1" x14ac:dyDescent="0.25">
      <c r="A441" s="2"/>
      <c r="B441" s="2"/>
      <c r="C441" s="2"/>
      <c r="H441" s="3"/>
      <c r="K441" s="7"/>
      <c r="M441" s="3"/>
      <c r="N441" s="3"/>
      <c r="S441" s="8"/>
    </row>
    <row r="442" spans="1:20" s="5" customFormat="1" hidden="1" x14ac:dyDescent="0.25">
      <c r="A442" s="2"/>
      <c r="B442" s="2"/>
      <c r="C442" s="2"/>
      <c r="H442" s="3"/>
      <c r="K442" s="7"/>
      <c r="M442" s="3"/>
      <c r="N442" s="3"/>
      <c r="S442" s="8"/>
    </row>
    <row r="443" spans="1:20" s="3" customFormat="1" hidden="1" x14ac:dyDescent="0.25">
      <c r="A443" s="2"/>
      <c r="B443" s="2"/>
      <c r="C443" s="2"/>
      <c r="D443" s="5"/>
      <c r="E443" s="5"/>
      <c r="F443" s="5"/>
      <c r="G443" s="5"/>
      <c r="I443" s="5"/>
      <c r="J443" s="5"/>
      <c r="K443" s="7"/>
      <c r="L443" s="5"/>
      <c r="O443" s="5"/>
      <c r="P443" s="5"/>
      <c r="Q443" s="5"/>
      <c r="R443" s="5"/>
      <c r="S443" s="8"/>
      <c r="T443" s="5"/>
    </row>
    <row r="444" spans="1:20" s="3" customFormat="1" hidden="1" x14ac:dyDescent="0.25">
      <c r="A444" s="2"/>
      <c r="B444" s="2"/>
      <c r="C444" s="2"/>
      <c r="D444" s="5"/>
      <c r="E444" s="5"/>
      <c r="F444" s="5"/>
      <c r="G444" s="5"/>
      <c r="I444" s="5"/>
      <c r="J444" s="5"/>
      <c r="K444" s="7"/>
      <c r="L444" s="5"/>
      <c r="O444" s="5"/>
      <c r="P444" s="5"/>
      <c r="Q444" s="5"/>
      <c r="R444" s="5"/>
      <c r="S444" s="8"/>
      <c r="T444" s="5"/>
    </row>
    <row r="445" spans="1:20" s="3" customFormat="1" hidden="1" x14ac:dyDescent="0.25">
      <c r="A445" s="2"/>
      <c r="B445" s="2"/>
      <c r="C445" s="2"/>
      <c r="D445" s="5"/>
      <c r="E445" s="5"/>
      <c r="F445" s="5"/>
      <c r="G445" s="5"/>
      <c r="I445" s="5"/>
      <c r="J445" s="5"/>
      <c r="K445" s="7"/>
      <c r="L445" s="5"/>
      <c r="O445" s="5"/>
      <c r="P445" s="5"/>
      <c r="Q445" s="5"/>
      <c r="R445" s="5"/>
      <c r="S445" s="8"/>
      <c r="T445" s="5"/>
    </row>
    <row r="446" spans="1:20" s="3" customFormat="1" hidden="1" x14ac:dyDescent="0.25">
      <c r="A446" s="2"/>
      <c r="B446" s="2"/>
      <c r="C446" s="2"/>
      <c r="D446" s="5"/>
      <c r="E446" s="5"/>
      <c r="F446" s="5"/>
      <c r="G446" s="5"/>
      <c r="I446" s="5"/>
      <c r="J446" s="5"/>
      <c r="K446" s="7"/>
      <c r="L446" s="5"/>
      <c r="O446" s="5"/>
      <c r="P446" s="5"/>
      <c r="Q446" s="5"/>
      <c r="R446" s="5"/>
      <c r="S446" s="8"/>
      <c r="T446" s="5"/>
    </row>
    <row r="447" spans="1:20" s="3" customFormat="1" hidden="1" x14ac:dyDescent="0.25">
      <c r="A447" s="2"/>
      <c r="B447" s="2"/>
      <c r="C447" s="2"/>
      <c r="D447" s="5"/>
      <c r="E447" s="5"/>
      <c r="F447" s="5"/>
      <c r="G447" s="5"/>
      <c r="I447" s="5"/>
      <c r="J447" s="5"/>
      <c r="K447" s="7"/>
      <c r="L447" s="5"/>
      <c r="O447" s="5"/>
      <c r="P447" s="5"/>
      <c r="Q447" s="5"/>
      <c r="R447" s="5"/>
      <c r="S447" s="8"/>
      <c r="T447" s="5"/>
    </row>
    <row r="448" spans="1:20" s="3" customFormat="1" hidden="1" x14ac:dyDescent="0.25">
      <c r="A448" s="2"/>
      <c r="B448" s="2"/>
      <c r="C448" s="2"/>
      <c r="D448" s="5"/>
      <c r="E448" s="5"/>
      <c r="F448" s="5"/>
      <c r="G448" s="5"/>
      <c r="I448" s="5"/>
      <c r="J448" s="5"/>
      <c r="K448" s="7"/>
      <c r="L448" s="5"/>
      <c r="O448" s="5"/>
      <c r="P448" s="5"/>
      <c r="Q448" s="5"/>
      <c r="R448" s="5"/>
      <c r="S448" s="8"/>
      <c r="T448" s="5"/>
    </row>
    <row r="449" spans="1:20" s="3" customFormat="1" hidden="1" x14ac:dyDescent="0.25">
      <c r="A449" s="2"/>
      <c r="B449" s="2"/>
      <c r="C449" s="2"/>
      <c r="D449" s="5"/>
      <c r="E449" s="5"/>
      <c r="F449" s="5"/>
      <c r="G449" s="5"/>
      <c r="I449" s="5"/>
      <c r="J449" s="5"/>
      <c r="K449" s="7"/>
      <c r="L449" s="5"/>
      <c r="O449" s="5"/>
      <c r="P449" s="5"/>
      <c r="Q449" s="5"/>
      <c r="R449" s="5"/>
      <c r="S449" s="8"/>
      <c r="T449" s="5"/>
    </row>
    <row r="450" spans="1:20" s="3" customFormat="1" hidden="1" x14ac:dyDescent="0.25">
      <c r="A450" s="2"/>
      <c r="B450" s="2"/>
      <c r="C450" s="2"/>
      <c r="D450" s="5"/>
      <c r="E450" s="5"/>
      <c r="F450" s="5"/>
      <c r="G450" s="5"/>
      <c r="I450" s="5"/>
      <c r="J450" s="5"/>
      <c r="K450" s="7"/>
      <c r="L450" s="5"/>
      <c r="O450" s="5"/>
      <c r="P450" s="5"/>
      <c r="Q450" s="5"/>
      <c r="R450" s="5"/>
      <c r="S450" s="8"/>
      <c r="T450" s="5"/>
    </row>
    <row r="451" spans="1:20" s="3" customFormat="1" hidden="1" x14ac:dyDescent="0.25">
      <c r="A451" s="2"/>
      <c r="B451" s="2"/>
      <c r="C451" s="2"/>
      <c r="D451" s="5"/>
      <c r="E451" s="5"/>
      <c r="F451" s="5"/>
      <c r="G451" s="5"/>
      <c r="I451" s="5"/>
      <c r="J451" s="5"/>
      <c r="K451" s="7"/>
      <c r="L451" s="5"/>
      <c r="O451" s="5"/>
      <c r="P451" s="5"/>
      <c r="Q451" s="5"/>
      <c r="R451" s="5"/>
      <c r="S451" s="8"/>
      <c r="T451" s="5"/>
    </row>
    <row r="452" spans="1:20" s="3" customFormat="1" hidden="1" x14ac:dyDescent="0.25">
      <c r="A452" s="2"/>
      <c r="B452" s="2"/>
      <c r="C452" s="2"/>
      <c r="D452" s="5"/>
      <c r="E452" s="5"/>
      <c r="F452" s="5"/>
      <c r="G452" s="5"/>
      <c r="I452" s="5"/>
      <c r="J452" s="5"/>
      <c r="K452" s="7"/>
      <c r="L452" s="5"/>
      <c r="O452" s="5"/>
      <c r="P452" s="5"/>
      <c r="Q452" s="5"/>
      <c r="R452" s="5"/>
      <c r="S452" s="8"/>
      <c r="T452" s="5"/>
    </row>
    <row r="453" spans="1:20" s="3" customFormat="1" hidden="1" x14ac:dyDescent="0.25">
      <c r="A453" s="2"/>
      <c r="B453" s="2"/>
      <c r="C453" s="2"/>
      <c r="D453" s="5"/>
      <c r="E453" s="5"/>
      <c r="F453" s="5"/>
      <c r="G453" s="5"/>
      <c r="I453" s="5"/>
      <c r="J453" s="5"/>
      <c r="K453" s="7"/>
      <c r="L453" s="5"/>
      <c r="O453" s="5"/>
      <c r="P453" s="5"/>
      <c r="Q453" s="5"/>
      <c r="R453" s="5"/>
      <c r="S453" s="8"/>
      <c r="T453" s="5"/>
    </row>
    <row r="454" spans="1:20" s="3" customFormat="1" hidden="1" x14ac:dyDescent="0.25">
      <c r="A454" s="2"/>
      <c r="B454" s="2"/>
      <c r="C454" s="2"/>
      <c r="D454" s="5"/>
      <c r="E454" s="5"/>
      <c r="F454" s="5"/>
      <c r="G454" s="5"/>
      <c r="I454" s="5"/>
      <c r="J454" s="5"/>
      <c r="K454" s="7"/>
      <c r="L454" s="5"/>
      <c r="O454" s="5"/>
      <c r="P454" s="5"/>
      <c r="Q454" s="5"/>
      <c r="R454" s="5"/>
      <c r="S454" s="8"/>
      <c r="T454" s="5"/>
    </row>
    <row r="455" spans="1:20" s="3" customFormat="1" hidden="1" x14ac:dyDescent="0.25">
      <c r="A455" s="2"/>
      <c r="B455" s="2"/>
      <c r="C455" s="2"/>
      <c r="D455" s="5"/>
      <c r="E455" s="5"/>
      <c r="F455" s="5"/>
      <c r="G455" s="5"/>
      <c r="I455" s="5"/>
      <c r="J455" s="5"/>
      <c r="K455" s="7"/>
      <c r="L455" s="5"/>
      <c r="O455" s="5"/>
      <c r="P455" s="5"/>
      <c r="Q455" s="5"/>
      <c r="R455" s="5"/>
      <c r="S455" s="8"/>
      <c r="T455" s="5"/>
    </row>
    <row r="456" spans="1:20" s="3" customFormat="1" hidden="1" x14ac:dyDescent="0.25">
      <c r="A456" s="2"/>
      <c r="B456" s="2"/>
      <c r="C456" s="2"/>
      <c r="D456" s="5"/>
      <c r="E456" s="5"/>
      <c r="F456" s="5"/>
      <c r="G456" s="5"/>
      <c r="I456" s="5"/>
      <c r="J456" s="5"/>
      <c r="K456" s="7"/>
      <c r="L456" s="5"/>
      <c r="O456" s="5"/>
      <c r="P456" s="5"/>
      <c r="Q456" s="5"/>
      <c r="R456" s="5"/>
      <c r="S456" s="8"/>
      <c r="T456" s="5"/>
    </row>
    <row r="457" spans="1:20" s="3" customFormat="1" hidden="1" x14ac:dyDescent="0.25">
      <c r="A457" s="2"/>
      <c r="B457" s="2"/>
      <c r="C457" s="2"/>
      <c r="D457" s="5"/>
      <c r="E457" s="5"/>
      <c r="F457" s="5"/>
      <c r="G457" s="5"/>
      <c r="I457" s="5"/>
      <c r="J457" s="5"/>
      <c r="K457" s="7"/>
      <c r="L457" s="5"/>
      <c r="O457" s="5"/>
      <c r="P457" s="5"/>
      <c r="Q457" s="5"/>
      <c r="R457" s="5"/>
      <c r="S457" s="8"/>
      <c r="T457" s="5"/>
    </row>
    <row r="458" spans="1:20" s="3" customFormat="1" hidden="1" x14ac:dyDescent="0.25">
      <c r="A458" s="2"/>
      <c r="B458" s="2"/>
      <c r="C458" s="2"/>
      <c r="D458" s="5"/>
      <c r="E458" s="5"/>
      <c r="F458" s="5"/>
      <c r="G458" s="5"/>
      <c r="I458" s="5"/>
      <c r="J458" s="5"/>
      <c r="K458" s="7"/>
      <c r="L458" s="5"/>
      <c r="O458" s="5"/>
      <c r="P458" s="5"/>
      <c r="Q458" s="5"/>
      <c r="R458" s="5"/>
      <c r="S458" s="8"/>
      <c r="T458" s="5"/>
    </row>
    <row r="459" spans="1:20" s="3" customFormat="1" hidden="1" x14ac:dyDescent="0.25">
      <c r="A459" s="2"/>
      <c r="B459" s="2"/>
      <c r="C459" s="2"/>
      <c r="D459" s="5"/>
      <c r="E459" s="5"/>
      <c r="F459" s="5"/>
      <c r="G459" s="5"/>
      <c r="I459" s="5"/>
      <c r="J459" s="5"/>
      <c r="K459" s="7"/>
      <c r="L459" s="5"/>
      <c r="O459" s="5"/>
      <c r="P459" s="5"/>
      <c r="Q459" s="5"/>
      <c r="R459" s="5"/>
      <c r="S459" s="8"/>
      <c r="T459" s="5"/>
    </row>
    <row r="460" spans="1:20" s="3" customFormat="1" hidden="1" x14ac:dyDescent="0.25">
      <c r="A460" s="2"/>
      <c r="B460" s="2"/>
      <c r="C460" s="2"/>
      <c r="D460" s="5"/>
      <c r="E460" s="5"/>
      <c r="F460" s="5"/>
      <c r="G460" s="5"/>
      <c r="I460" s="5"/>
      <c r="J460" s="5"/>
      <c r="K460" s="7"/>
      <c r="L460" s="5"/>
      <c r="O460" s="5"/>
      <c r="P460" s="5"/>
      <c r="Q460" s="5"/>
      <c r="R460" s="5"/>
      <c r="S460" s="8"/>
      <c r="T460" s="5"/>
    </row>
    <row r="461" spans="1:20" s="3" customFormat="1" hidden="1" x14ac:dyDescent="0.25">
      <c r="A461" s="2"/>
      <c r="B461" s="2"/>
      <c r="C461" s="2"/>
      <c r="D461" s="5"/>
      <c r="E461" s="5"/>
      <c r="F461" s="5"/>
      <c r="G461" s="5"/>
      <c r="I461" s="5"/>
      <c r="J461" s="5"/>
      <c r="K461" s="7"/>
      <c r="L461" s="5"/>
      <c r="O461" s="5"/>
      <c r="P461" s="5"/>
      <c r="Q461" s="5"/>
      <c r="R461" s="5"/>
      <c r="S461" s="8"/>
      <c r="T461" s="5"/>
    </row>
    <row r="462" spans="1:20" s="3" customFormat="1" hidden="1" x14ac:dyDescent="0.25">
      <c r="A462" s="2"/>
      <c r="B462" s="2"/>
      <c r="C462" s="2"/>
      <c r="D462" s="5"/>
      <c r="E462" s="5"/>
      <c r="F462" s="5"/>
      <c r="G462" s="5"/>
      <c r="I462" s="5"/>
      <c r="J462" s="5"/>
      <c r="K462" s="7"/>
      <c r="L462" s="5"/>
      <c r="O462" s="5"/>
      <c r="P462" s="5"/>
      <c r="Q462" s="5"/>
      <c r="R462" s="5"/>
      <c r="S462" s="8"/>
      <c r="T462" s="5"/>
    </row>
    <row r="463" spans="1:20" s="3" customFormat="1" hidden="1" x14ac:dyDescent="0.25">
      <c r="A463" s="2"/>
      <c r="B463" s="2"/>
      <c r="C463" s="2"/>
      <c r="D463" s="5"/>
      <c r="E463" s="5"/>
      <c r="F463" s="5"/>
      <c r="G463" s="5"/>
      <c r="I463" s="5"/>
      <c r="J463" s="5"/>
      <c r="K463" s="7"/>
      <c r="L463" s="5"/>
      <c r="O463" s="5"/>
      <c r="P463" s="5"/>
      <c r="Q463" s="5"/>
      <c r="R463" s="5"/>
      <c r="S463" s="8"/>
      <c r="T463" s="5"/>
    </row>
    <row r="464" spans="1:20" s="3" customFormat="1" hidden="1" x14ac:dyDescent="0.25">
      <c r="A464" s="2"/>
      <c r="B464" s="2"/>
      <c r="C464" s="2"/>
      <c r="D464" s="5"/>
      <c r="E464" s="5"/>
      <c r="F464" s="5"/>
      <c r="G464" s="5"/>
      <c r="I464" s="5"/>
      <c r="J464" s="5"/>
      <c r="K464" s="7"/>
      <c r="L464" s="5"/>
      <c r="O464" s="5"/>
      <c r="P464" s="5"/>
      <c r="Q464" s="5"/>
      <c r="R464" s="5"/>
      <c r="S464" s="8"/>
      <c r="T464" s="5"/>
    </row>
    <row r="465" spans="1:20" s="3" customFormat="1" hidden="1" x14ac:dyDescent="0.25">
      <c r="A465" s="2"/>
      <c r="B465" s="2"/>
      <c r="C465" s="2"/>
      <c r="D465" s="5"/>
      <c r="E465" s="5"/>
      <c r="F465" s="5"/>
      <c r="G465" s="5"/>
      <c r="I465" s="5"/>
      <c r="J465" s="5"/>
      <c r="K465" s="7"/>
      <c r="L465" s="5"/>
      <c r="O465" s="5"/>
      <c r="P465" s="5"/>
      <c r="Q465" s="5"/>
      <c r="R465" s="5"/>
      <c r="S465" s="8"/>
      <c r="T465" s="5"/>
    </row>
    <row r="466" spans="1:20" s="3" customFormat="1" hidden="1" x14ac:dyDescent="0.25">
      <c r="A466" s="2"/>
      <c r="B466" s="2"/>
      <c r="C466" s="2"/>
      <c r="D466" s="5"/>
      <c r="E466" s="5"/>
      <c r="F466" s="5"/>
      <c r="G466" s="5"/>
      <c r="I466" s="5"/>
      <c r="J466" s="5"/>
      <c r="K466" s="7"/>
      <c r="L466" s="5"/>
      <c r="O466" s="5"/>
      <c r="P466" s="5"/>
      <c r="Q466" s="5"/>
      <c r="R466" s="5"/>
      <c r="S466" s="8"/>
      <c r="T466" s="5"/>
    </row>
    <row r="467" spans="1:20" s="3" customFormat="1" hidden="1" x14ac:dyDescent="0.25">
      <c r="A467" s="2"/>
      <c r="B467" s="2"/>
      <c r="C467" s="2"/>
      <c r="D467" s="5"/>
      <c r="E467" s="5"/>
      <c r="F467" s="5"/>
      <c r="G467" s="5"/>
      <c r="I467" s="5"/>
      <c r="J467" s="5"/>
      <c r="K467" s="7"/>
      <c r="L467" s="5"/>
      <c r="O467" s="5"/>
      <c r="P467" s="5"/>
      <c r="Q467" s="5"/>
      <c r="R467" s="5"/>
      <c r="S467" s="8"/>
      <c r="T467" s="5"/>
    </row>
    <row r="468" spans="1:20" s="3" customFormat="1" hidden="1" x14ac:dyDescent="0.25">
      <c r="A468" s="2"/>
      <c r="B468" s="2"/>
      <c r="C468" s="2"/>
      <c r="D468" s="5"/>
      <c r="E468" s="5"/>
      <c r="F468" s="5"/>
      <c r="G468" s="5"/>
      <c r="I468" s="5"/>
      <c r="J468" s="5"/>
      <c r="K468" s="7"/>
      <c r="L468" s="5"/>
      <c r="O468" s="5"/>
      <c r="P468" s="5"/>
      <c r="Q468" s="5"/>
      <c r="R468" s="5"/>
      <c r="S468" s="8"/>
      <c r="T468" s="5"/>
    </row>
    <row r="469" spans="1:20" s="3" customFormat="1" hidden="1" x14ac:dyDescent="0.25">
      <c r="A469" s="2"/>
      <c r="B469" s="2"/>
      <c r="C469" s="2"/>
      <c r="D469" s="5"/>
      <c r="E469" s="5"/>
      <c r="F469" s="5"/>
      <c r="G469" s="5"/>
      <c r="I469" s="5"/>
      <c r="J469" s="5"/>
      <c r="K469" s="7"/>
      <c r="L469" s="5"/>
      <c r="O469" s="5"/>
      <c r="P469" s="5"/>
      <c r="Q469" s="5"/>
      <c r="R469" s="5"/>
      <c r="S469" s="8"/>
      <c r="T469" s="5"/>
    </row>
    <row r="470" spans="1:20" s="3" customFormat="1" hidden="1" x14ac:dyDescent="0.25">
      <c r="A470" s="2"/>
      <c r="B470" s="2"/>
      <c r="C470" s="2"/>
      <c r="D470" s="5"/>
      <c r="E470" s="5"/>
      <c r="F470" s="5"/>
      <c r="G470" s="5"/>
      <c r="I470" s="5"/>
      <c r="J470" s="5"/>
      <c r="K470" s="7"/>
      <c r="L470" s="5"/>
      <c r="O470" s="5"/>
      <c r="P470" s="5"/>
      <c r="Q470" s="5"/>
      <c r="R470" s="5"/>
      <c r="S470" s="8"/>
      <c r="T470" s="5"/>
    </row>
    <row r="471" spans="1:20" s="3" customFormat="1" hidden="1" x14ac:dyDescent="0.25">
      <c r="A471" s="2"/>
      <c r="B471" s="2"/>
      <c r="C471" s="2"/>
      <c r="D471" s="5"/>
      <c r="E471" s="5"/>
      <c r="F471" s="5"/>
      <c r="G471" s="5"/>
      <c r="I471" s="5"/>
      <c r="J471" s="5"/>
      <c r="K471" s="7"/>
      <c r="L471" s="5"/>
      <c r="O471" s="5"/>
      <c r="P471" s="5"/>
      <c r="Q471" s="5"/>
      <c r="R471" s="5"/>
      <c r="S471" s="8"/>
      <c r="T471" s="5"/>
    </row>
    <row r="472" spans="1:20" s="3" customFormat="1" hidden="1" x14ac:dyDescent="0.25">
      <c r="A472" s="2"/>
      <c r="B472" s="2"/>
      <c r="C472" s="2"/>
      <c r="D472" s="5"/>
      <c r="E472" s="5"/>
      <c r="F472" s="5"/>
      <c r="G472" s="5"/>
      <c r="I472" s="5"/>
      <c r="J472" s="5"/>
      <c r="K472" s="7"/>
      <c r="L472" s="5"/>
      <c r="O472" s="5"/>
      <c r="P472" s="5"/>
      <c r="Q472" s="5"/>
      <c r="R472" s="5"/>
      <c r="S472" s="8"/>
      <c r="T472" s="5"/>
    </row>
    <row r="473" spans="1:20" s="3" customFormat="1" hidden="1" x14ac:dyDescent="0.25">
      <c r="A473" s="2"/>
      <c r="B473" s="2"/>
      <c r="C473" s="2"/>
      <c r="D473" s="5"/>
      <c r="E473" s="5"/>
      <c r="F473" s="5"/>
      <c r="G473" s="5"/>
      <c r="I473" s="5"/>
      <c r="J473" s="5"/>
      <c r="K473" s="7"/>
      <c r="L473" s="5"/>
      <c r="O473" s="5"/>
      <c r="P473" s="5"/>
      <c r="Q473" s="5"/>
      <c r="R473" s="5"/>
      <c r="S473" s="8"/>
      <c r="T473" s="5"/>
    </row>
    <row r="474" spans="1:20" s="3" customFormat="1" x14ac:dyDescent="0.25">
      <c r="A474" s="2"/>
      <c r="B474" s="2"/>
      <c r="C474" s="2"/>
      <c r="D474" s="5"/>
      <c r="E474" s="5"/>
      <c r="F474" s="5"/>
      <c r="G474" s="5"/>
      <c r="I474" s="5"/>
      <c r="J474" s="5"/>
      <c r="K474" s="7"/>
      <c r="L474" s="5"/>
      <c r="O474" s="5"/>
      <c r="P474" s="5"/>
      <c r="Q474" s="5"/>
      <c r="R474" s="5"/>
      <c r="S474" s="8"/>
      <c r="T474" s="5"/>
    </row>
    <row r="475" spans="1:20" s="3" customFormat="1" x14ac:dyDescent="0.25">
      <c r="A475" s="2"/>
      <c r="B475" s="2"/>
      <c r="C475" s="2"/>
      <c r="D475" s="5"/>
      <c r="E475" s="5"/>
      <c r="F475" s="5"/>
      <c r="G475" s="5"/>
      <c r="I475" s="5"/>
      <c r="J475" s="5"/>
      <c r="K475" s="7"/>
      <c r="L475" s="5"/>
      <c r="O475" s="5"/>
      <c r="P475" s="5"/>
      <c r="Q475" s="5"/>
      <c r="R475" s="5"/>
      <c r="S475" s="8"/>
      <c r="T475" s="5"/>
    </row>
    <row r="476" spans="1:20" s="3" customFormat="1" x14ac:dyDescent="0.25">
      <c r="A476" s="2"/>
      <c r="B476" s="2"/>
      <c r="C476" s="2"/>
      <c r="D476" s="5"/>
      <c r="E476" s="5"/>
      <c r="F476" s="5"/>
      <c r="G476" s="5"/>
      <c r="I476" s="5"/>
      <c r="J476" s="5"/>
      <c r="K476" s="7"/>
      <c r="L476" s="5"/>
      <c r="O476" s="5"/>
      <c r="P476" s="5"/>
      <c r="Q476" s="5"/>
      <c r="R476" s="5"/>
      <c r="S476" s="8"/>
      <c r="T476" s="5"/>
    </row>
    <row r="477" spans="1:20" s="3" customFormat="1" x14ac:dyDescent="0.25">
      <c r="A477" s="2"/>
      <c r="B477" s="2"/>
      <c r="C477" s="2"/>
      <c r="D477" s="5"/>
      <c r="E477" s="5"/>
      <c r="F477" s="5"/>
      <c r="G477" s="5"/>
      <c r="I477" s="5"/>
      <c r="J477" s="5"/>
      <c r="K477" s="7"/>
      <c r="L477" s="5"/>
      <c r="O477" s="5"/>
      <c r="P477" s="5"/>
      <c r="Q477" s="5"/>
      <c r="R477" s="5"/>
      <c r="S477" s="8"/>
      <c r="T477" s="5"/>
    </row>
    <row r="478" spans="1:20" s="3" customFormat="1" x14ac:dyDescent="0.25">
      <c r="A478" s="2"/>
      <c r="B478" s="2"/>
      <c r="C478" s="2"/>
      <c r="D478" s="5"/>
      <c r="E478" s="5"/>
      <c r="F478" s="5"/>
      <c r="G478" s="5"/>
      <c r="I478" s="5"/>
      <c r="J478" s="5"/>
      <c r="K478" s="7"/>
      <c r="L478" s="5"/>
      <c r="O478" s="5"/>
      <c r="P478" s="5"/>
      <c r="Q478" s="5"/>
      <c r="R478" s="5"/>
      <c r="S478" s="8"/>
      <c r="T478" s="5"/>
    </row>
    <row r="479" spans="1:20" s="3" customFormat="1" x14ac:dyDescent="0.25">
      <c r="A479" s="2"/>
      <c r="B479" s="2"/>
      <c r="C479" s="2"/>
      <c r="D479" s="5"/>
      <c r="E479" s="5"/>
      <c r="F479" s="5"/>
      <c r="G479" s="5"/>
      <c r="I479" s="5"/>
      <c r="J479" s="5"/>
      <c r="K479" s="7"/>
      <c r="L479" s="5"/>
      <c r="O479" s="5"/>
      <c r="P479" s="5"/>
      <c r="Q479" s="5"/>
      <c r="R479" s="5"/>
      <c r="S479" s="8"/>
      <c r="T479" s="5"/>
    </row>
    <row r="480" spans="1:20" s="3" customFormat="1" x14ac:dyDescent="0.25">
      <c r="A480" s="2"/>
      <c r="B480" s="2"/>
      <c r="C480" s="2"/>
      <c r="D480" s="5"/>
      <c r="E480" s="5"/>
      <c r="F480" s="5"/>
      <c r="G480" s="5"/>
      <c r="I480" s="5"/>
      <c r="J480" s="5"/>
      <c r="K480" s="7"/>
      <c r="L480" s="5"/>
      <c r="O480" s="5"/>
      <c r="P480" s="5"/>
      <c r="Q480" s="5"/>
      <c r="R480" s="5"/>
      <c r="S480" s="8"/>
      <c r="T480" s="5"/>
    </row>
    <row r="481" spans="1:20" s="3" customFormat="1" x14ac:dyDescent="0.25">
      <c r="A481" s="2"/>
      <c r="B481" s="2"/>
      <c r="C481" s="2"/>
      <c r="D481" s="5"/>
      <c r="E481" s="5"/>
      <c r="F481" s="5"/>
      <c r="G481" s="5"/>
      <c r="I481" s="5"/>
      <c r="J481" s="5"/>
      <c r="K481" s="7"/>
      <c r="L481" s="5"/>
      <c r="O481" s="5"/>
      <c r="P481" s="5"/>
      <c r="Q481" s="5"/>
      <c r="R481" s="5"/>
      <c r="S481" s="8"/>
      <c r="T481" s="5"/>
    </row>
    <row r="482" spans="1:20" s="3" customFormat="1" x14ac:dyDescent="0.25">
      <c r="A482" s="2"/>
      <c r="B482" s="2"/>
      <c r="C482" s="2"/>
      <c r="D482" s="5"/>
      <c r="E482" s="5"/>
      <c r="F482" s="5"/>
      <c r="G482" s="5"/>
      <c r="I482" s="5"/>
      <c r="J482" s="5"/>
      <c r="K482" s="7"/>
      <c r="L482" s="5"/>
      <c r="O482" s="5"/>
      <c r="P482" s="5"/>
      <c r="Q482" s="5"/>
      <c r="R482" s="5"/>
      <c r="S482" s="8"/>
      <c r="T482" s="5"/>
    </row>
    <row r="483" spans="1:20" s="3" customFormat="1" x14ac:dyDescent="0.25">
      <c r="A483" s="2"/>
      <c r="B483" s="2"/>
      <c r="C483" s="2"/>
      <c r="D483" s="5"/>
      <c r="E483" s="5"/>
      <c r="F483" s="5"/>
      <c r="G483" s="5"/>
      <c r="I483" s="5"/>
      <c r="J483" s="5"/>
      <c r="K483" s="7"/>
      <c r="L483" s="5"/>
      <c r="O483" s="5"/>
      <c r="P483" s="5"/>
      <c r="Q483" s="5"/>
      <c r="R483" s="5"/>
      <c r="S483" s="8"/>
      <c r="T483" s="5"/>
    </row>
    <row r="484" spans="1:20" s="3" customFormat="1" x14ac:dyDescent="0.25">
      <c r="A484" s="2"/>
      <c r="B484" s="2"/>
      <c r="C484" s="2"/>
      <c r="D484" s="5"/>
      <c r="E484" s="5"/>
      <c r="F484" s="5"/>
      <c r="G484" s="5"/>
      <c r="I484" s="5"/>
      <c r="J484" s="5"/>
      <c r="K484" s="7"/>
      <c r="L484" s="5"/>
      <c r="O484" s="5"/>
      <c r="P484" s="5"/>
      <c r="Q484" s="5"/>
      <c r="R484" s="5"/>
      <c r="S484" s="8"/>
      <c r="T484" s="5"/>
    </row>
    <row r="485" spans="1:20" s="3" customFormat="1" x14ac:dyDescent="0.25">
      <c r="A485" s="2"/>
      <c r="B485" s="2"/>
      <c r="C485" s="2"/>
      <c r="D485" s="5"/>
      <c r="E485" s="5"/>
      <c r="F485" s="5"/>
      <c r="G485" s="5"/>
      <c r="I485" s="5"/>
      <c r="J485" s="5"/>
      <c r="K485" s="7"/>
      <c r="L485" s="5"/>
      <c r="O485" s="5"/>
      <c r="P485" s="5"/>
      <c r="Q485" s="5"/>
      <c r="R485" s="5"/>
      <c r="S485" s="8"/>
      <c r="T485" s="5"/>
    </row>
  </sheetData>
  <autoFilter ref="K5:L5"/>
  <mergeCells count="57">
    <mergeCell ref="B429:C429"/>
    <mergeCell ref="D429:G429"/>
    <mergeCell ref="H429:M429"/>
    <mergeCell ref="O429:Q429"/>
    <mergeCell ref="B430:C430"/>
    <mergeCell ref="D430:G430"/>
    <mergeCell ref="H430:M430"/>
    <mergeCell ref="O430:Q430"/>
    <mergeCell ref="D427:G427"/>
    <mergeCell ref="H427:M427"/>
    <mergeCell ref="O427:Q427"/>
    <mergeCell ref="B428:C428"/>
    <mergeCell ref="D428:G428"/>
    <mergeCell ref="H428:M428"/>
    <mergeCell ref="O428:Q428"/>
    <mergeCell ref="D425:G425"/>
    <mergeCell ref="H425:M425"/>
    <mergeCell ref="O425:Q425"/>
    <mergeCell ref="B426:C426"/>
    <mergeCell ref="D426:G426"/>
    <mergeCell ref="H426:M426"/>
    <mergeCell ref="O426:Q426"/>
    <mergeCell ref="D423:G423"/>
    <mergeCell ref="H423:M423"/>
    <mergeCell ref="O423:Q423"/>
    <mergeCell ref="D424:G424"/>
    <mergeCell ref="H424:M424"/>
    <mergeCell ref="O424:Q424"/>
    <mergeCell ref="B421:C421"/>
    <mergeCell ref="D421:G421"/>
    <mergeCell ref="H421:M421"/>
    <mergeCell ref="O421:Q421"/>
    <mergeCell ref="D422:G422"/>
    <mergeCell ref="H422:M422"/>
    <mergeCell ref="O422:Q422"/>
    <mergeCell ref="B420:D420"/>
    <mergeCell ref="N4:N5"/>
    <mergeCell ref="O4:P4"/>
    <mergeCell ref="Q4:Q5"/>
    <mergeCell ref="R4:R5"/>
    <mergeCell ref="C401:E401"/>
    <mergeCell ref="C402:E402"/>
    <mergeCell ref="G405:H405"/>
    <mergeCell ref="I405:J405"/>
    <mergeCell ref="K405:L405"/>
    <mergeCell ref="S4:S5"/>
    <mergeCell ref="T4:T5"/>
    <mergeCell ref="A1:G1"/>
    <mergeCell ref="A2:S2"/>
    <mergeCell ref="A4:A5"/>
    <mergeCell ref="B4:B5"/>
    <mergeCell ref="C4:C5"/>
    <mergeCell ref="D4:D5"/>
    <mergeCell ref="G4:H4"/>
    <mergeCell ref="I4:J4"/>
    <mergeCell ref="K4:L4"/>
    <mergeCell ref="M4:M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CoHoa</dc:creator>
  <cp:lastModifiedBy>Oanh</cp:lastModifiedBy>
  <dcterms:created xsi:type="dcterms:W3CDTF">2021-06-14T09:34:45Z</dcterms:created>
  <dcterms:modified xsi:type="dcterms:W3CDTF">2021-06-25T10:25:59Z</dcterms:modified>
</cp:coreProperties>
</file>